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Febrero\Carpeta Trabajo feb\"/>
    </mc:Choice>
  </mc:AlternateContent>
  <xr:revisionPtr revIDLastSave="0" documentId="13_ncr:1_{966893DE-66C4-4E00-A0A7-1ABEEB702DA6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Y67" i="30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X75" i="30" l="1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<sst xmlns="http://schemas.openxmlformats.org/spreadsheetml/2006/main" count="1283" uniqueCount="408">
  <si>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</si>
  <si>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</si>
  <si>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</si>
  <si>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</si>
  <si>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</si>
  <si>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</si>
  <si>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</si>
  <si>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</si>
  <si>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</si>
  <si>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</si>
  <si>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</si>
  <si>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</si>
  <si>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</si>
  <si>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</si>
  <si>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</si>
  <si>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</si>
  <si>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</si>
  <si>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</si>
  <si>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</si>
  <si>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</si>
  <si>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</si>
  <si>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</si>
  <si>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</si>
  <si>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</si>
  <si>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</si>
  <si>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</si>
  <si>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</si>
  <si>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</si>
  <si>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</si>
  <si>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</si>
  <si>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</si>
  <si>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</si>
  <si>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</si>
  <si>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</si>
  <si>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</si>
  <si>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</si>
  <si>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</si>
  <si>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</si>
  <si>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</si>
  <si>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</si>
  <si>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</si>
  <si>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</si>
  <si>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</si>
  <si>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</si>
  <si>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</si>
  <si>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</si>
  <si>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</si>
  <si>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</si>
  <si>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</si>
  <si>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</si>
  <si>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</si>
  <si>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</si>
  <si>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</si>
  <si>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</si>
  <si>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</si>
  <si>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</si>
  <si>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</si>
  <si>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</si>
  <si>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</si>
  <si>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</si>
  <si>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</si>
  <si>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</si>
  <si>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</si>
  <si>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</si>
  <si>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</si>
  <si>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</si>
  <si>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</si>
  <si>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</si>
  <si>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</si>
  <si>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</si>
  <si>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</si>
  <si>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</si>
  <si>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</si>
  <si>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</si>
  <si>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</si>
  <si>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</si>
  <si>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</si>
  <si>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</si>
  <si>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</si>
  <si>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</si>
  <si>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</si>
  <si>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</si>
  <si>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</si>
  <si>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</si>
  <si>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</si>
  <si>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</si>
  <si>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</si>
  <si>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</si>
  <si>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</si>
  <si>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</si>
  <si>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</si>
  <si>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</si>
  <si>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</si>
  <si>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</si>
  <si>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</si>
  <si>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</si>
  <si>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</si>
  <si>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</si>
  <si>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</si>
  <si>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</si>
  <si>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</si>
  <si>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</si>
  <si>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</si>
  <si>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</si>
  <si>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</si>
  <si>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</si>
  <si>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</si>
  <si>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</si>
  <si>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</si>
  <si>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</si>
  <si>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</si>
  <si>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</si>
  <si>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</si>
  <si>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</si>
  <si>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</si>
  <si>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</si>
  <si>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</si>
  <si>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</si>
  <si>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</si>
  <si>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</si>
  <si>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</si>
  <si>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</si>
  <si>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</si>
  <si>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</si>
  <si>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</si>
  <si>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</si>
  <si>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</si>
  <si>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</si>
  <si>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</si>
  <si>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</si>
  <si>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</si>
  <si>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</si>
  <si>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</si>
  <si>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</si>
  <si>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</si>
  <si>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</si>
  <si>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</si>
  <si>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</si>
  <si>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</si>
  <si>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</si>
  <si>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</si>
  <si>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</si>
  <si>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</si>
  <si>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</si>
  <si>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</si>
  <si>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</si>
  <si>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</si>
  <si>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</si>
  <si>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</si>
  <si>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</si>
  <si>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</si>
  <si>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</si>
  <si>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</si>
  <si>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</si>
  <si>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</si>
  <si>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</si>
  <si>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</si>
  <si>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</si>
  <si>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</si>
  <si>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</si>
  <si>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</si>
  <si>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</si>
  <si>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</si>
  <si>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</si>
  <si>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</si>
  <si>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</si>
  <si>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</si>
  <si>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</si>
  <si>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</si>
  <si>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</si>
  <si>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</si>
  <si>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</si>
  <si>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</si>
  <si>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</si>
  <si>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</si>
  <si>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</si>
  <si>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</si>
  <si>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</si>
  <si>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</si>
  <si>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</si>
  <si>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</si>
  <si>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</si>
  <si>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</si>
  <si>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</si>
  <si>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</si>
  <si>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</si>
  <si>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</si>
  <si>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</si>
  <si>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</si>
  <si>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</si>
  <si>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</si>
  <si>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</si>
  <si>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</si>
  <si>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</si>
  <si>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</si>
  <si>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</si>
  <si>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</si>
  <si>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</si>
  <si>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</si>
  <si>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</si>
  <si>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</si>
  <si>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</si>
  <si>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</si>
  <si>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</si>
  <si>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</si>
  <si>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</si>
  <si>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</si>
  <si>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</si>
  <si>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</si>
  <si>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</si>
  <si>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</si>
  <si>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</si>
  <si>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</si>
  <si>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</si>
  <si>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</si>
  <si>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</si>
  <si>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</si>
  <si>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</si>
  <si>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</si>
  <si>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</si>
  <si>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</si>
  <si>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</si>
  <si>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</si>
  <si>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</si>
  <si>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</si>
  <si>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</si>
  <si>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</si>
  <si>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</si>
  <si>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</si>
  <si>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</si>
  <si>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</si>
  <si>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</si>
  <si>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</si>
  <si>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</si>
  <si>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</si>
  <si>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</si>
  <si>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</si>
  <si>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</si>
  <si>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</si>
  <si>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</si>
  <si>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</si>
  <si>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</si>
  <si>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</si>
  <si>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</si>
  <si>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</si>
  <si>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</si>
  <si>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</si>
  <si>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</si>
  <si>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</si>
  <si>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</si>
  <si>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</si>
  <si>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</si>
  <si>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</si>
  <si>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</si>
  <si>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</si>
  <si>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</si>
  <si>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&lt;1,625</t>
  </si>
  <si>
    <t>&lt;0,770</t>
  </si>
  <si>
    <t>&lt;0,4960</t>
  </si>
  <si>
    <t>&lt;0,576</t>
  </si>
  <si>
    <t>&lt;0,763</t>
  </si>
  <si>
    <t>&lt;0.770</t>
  </si>
  <si>
    <t>&lt;0.4960</t>
  </si>
  <si>
    <t>&lt;0.763</t>
  </si>
  <si>
    <t>&lt;1.625</t>
  </si>
  <si>
    <t>&lt;0.576</t>
  </si>
  <si>
    <t>BE181010006</t>
  </si>
  <si>
    <t>11.799</t>
  </si>
  <si>
    <t>10.534</t>
  </si>
  <si>
    <t>Celdas en blanco: Datos no registrados</t>
  </si>
  <si>
    <t>EVALUACIÓN AMBIENTAL DE SEGUIMIENTO DE LA CALIDAD DEL AIRE EN EL ÁMBITO DE LA ZONA INDUSTRIAL DE VENTANILLA - MI PERÚ, UBICADO EN LOS DISTRITOS DE VENTANILLA Y MI PERÚ, PROVINCIA CONSTITUCIONAL DEL CALLAO, DURANTE FEBRERO DE 2022</t>
  </si>
  <si>
    <t>0006-2-2022-411</t>
  </si>
  <si>
    <t>975.246</t>
  </si>
  <si>
    <t>653.292</t>
  </si>
  <si>
    <t>682.272</t>
  </si>
  <si>
    <t>1,064.371</t>
  </si>
  <si>
    <t>1,319.234</t>
  </si>
  <si>
    <t>1.708</t>
  </si>
  <si>
    <t>9.016</t>
  </si>
  <si>
    <t>6.992</t>
  </si>
  <si>
    <t>9.246</t>
  </si>
  <si>
    <t>6.279</t>
  </si>
  <si>
    <t>7.613</t>
  </si>
  <si>
    <t>40.331</t>
  </si>
  <si>
    <t>33.201</t>
  </si>
  <si>
    <t>126.029</t>
  </si>
  <si>
    <t>95.140</t>
  </si>
  <si>
    <t>154.986</t>
  </si>
  <si>
    <t>&lt;1.321</t>
  </si>
  <si>
    <t>1.829</t>
  </si>
  <si>
    <t>2.243</t>
  </si>
  <si>
    <t>2.289</t>
  </si>
  <si>
    <t>2.197</t>
  </si>
  <si>
    <t>3.025</t>
  </si>
  <si>
    <t>3.715</t>
  </si>
  <si>
    <t>38.640</t>
  </si>
  <si>
    <t>19.550</t>
  </si>
  <si>
    <t>10.833</t>
  </si>
  <si>
    <t>9.269</t>
  </si>
  <si>
    <t>14.766</t>
  </si>
  <si>
    <t>2,778.182</t>
  </si>
  <si>
    <t>1,763.951</t>
  </si>
  <si>
    <t>1,979.852</t>
  </si>
  <si>
    <t>3,006.802</t>
  </si>
  <si>
    <t>3,425.011</t>
  </si>
  <si>
    <t>2.680</t>
  </si>
  <si>
    <t>1.806</t>
  </si>
  <si>
    <t>1.553</t>
  </si>
  <si>
    <t>2.266</t>
  </si>
  <si>
    <t>3.140</t>
  </si>
  <si>
    <t>550.954</t>
  </si>
  <si>
    <t>349.819</t>
  </si>
  <si>
    <t>504.264</t>
  </si>
  <si>
    <t>532.439</t>
  </si>
  <si>
    <t>565.329</t>
  </si>
  <si>
    <t>21.919</t>
  </si>
  <si>
    <t>23.276</t>
  </si>
  <si>
    <t>44.574</t>
  </si>
  <si>
    <t>69.391</t>
  </si>
  <si>
    <t>107.502</t>
  </si>
  <si>
    <t>5.612</t>
  </si>
  <si>
    <t>9.108</t>
  </si>
  <si>
    <t>6.164</t>
  </si>
  <si>
    <t>4.416</t>
  </si>
  <si>
    <t>9.982</t>
  </si>
  <si>
    <t>19.895</t>
  </si>
  <si>
    <t>12.581</t>
  </si>
  <si>
    <t>15.571</t>
  </si>
  <si>
    <t>21.413</t>
  </si>
  <si>
    <t>25.576</t>
  </si>
  <si>
    <t>114.39</t>
  </si>
  <si>
    <t>80.07</t>
  </si>
  <si>
    <t>79.94</t>
  </si>
  <si>
    <t>144.15</t>
  </si>
  <si>
    <t>173.87</t>
  </si>
  <si>
    <t>2,022.80</t>
  </si>
  <si>
    <t>1,504.87</t>
  </si>
  <si>
    <t>1,631.44</t>
  </si>
  <si>
    <t>2,578.85</t>
  </si>
  <si>
    <t>3,204.41</t>
  </si>
  <si>
    <t>0.782</t>
  </si>
  <si>
    <t>0.529</t>
  </si>
  <si>
    <t>0.552</t>
  </si>
  <si>
    <t>0.897</t>
  </si>
  <si>
    <t>1.058</t>
  </si>
  <si>
    <t>1,646.93</t>
  </si>
  <si>
    <t>940.50</t>
  </si>
  <si>
    <t>958.10</t>
  </si>
  <si>
    <t>1,622.78</t>
  </si>
  <si>
    <t>1,747.14</t>
  </si>
  <si>
    <t>55.074</t>
  </si>
  <si>
    <t>39.664</t>
  </si>
  <si>
    <t>36.168</t>
  </si>
  <si>
    <t>54.568</t>
  </si>
  <si>
    <t>68.322</t>
  </si>
  <si>
    <t>182.574</t>
  </si>
  <si>
    <t>49.427</t>
  </si>
  <si>
    <t>445.395</t>
  </si>
  <si>
    <t>136.804</t>
  </si>
  <si>
    <t>8.878</t>
  </si>
  <si>
    <t>8.694</t>
  </si>
  <si>
    <t>15.226</t>
  </si>
  <si>
    <t>17.940</t>
  </si>
  <si>
    <t>216.683</t>
  </si>
  <si>
    <t>307.464</t>
  </si>
  <si>
    <t>399.625</t>
  </si>
  <si>
    <t>355.649</t>
  </si>
  <si>
    <t>622.541</t>
  </si>
  <si>
    <t>519.19</t>
  </si>
  <si>
    <t>362.01</t>
  </si>
  <si>
    <t>347.01</t>
  </si>
  <si>
    <t>524.07</t>
  </si>
  <si>
    <t>598.75</t>
  </si>
  <si>
    <t>&lt;2.50</t>
  </si>
  <si>
    <t>2.62</t>
  </si>
  <si>
    <t>4.55</t>
  </si>
  <si>
    <t>&lt;1524.5</t>
  </si>
  <si>
    <t>1,731.8</t>
  </si>
  <si>
    <t>9,138.6</t>
  </si>
  <si>
    <t>5,168.0</t>
  </si>
  <si>
    <t>5,017.3</t>
  </si>
  <si>
    <t>8,309.3</t>
  </si>
  <si>
    <t>8,570.4</t>
  </si>
  <si>
    <t>33.684</t>
  </si>
  <si>
    <t>21.701</t>
  </si>
  <si>
    <t>23.311</t>
  </si>
  <si>
    <t>34.512</t>
  </si>
  <si>
    <t>38.100</t>
  </si>
  <si>
    <t>10.994</t>
  </si>
  <si>
    <t>10.327</t>
  </si>
  <si>
    <t>8.487</t>
  </si>
  <si>
    <t>15.939</t>
  </si>
  <si>
    <t>16.192</t>
  </si>
  <si>
    <t>309.32</t>
  </si>
  <si>
    <t>271.92</t>
  </si>
  <si>
    <t>143.72</t>
  </si>
  <si>
    <t>276.03</t>
  </si>
  <si>
    <t>386.02</t>
  </si>
  <si>
    <t>Fuente: Informe de Ensayo N.° MA2208193 del laboratorio SGS del Perú S.A.C.</t>
  </si>
  <si>
    <t>&lt;1,321</t>
  </si>
  <si>
    <t>&lt;2,50</t>
  </si>
  <si>
    <t>&lt;1524,5</t>
  </si>
  <si>
    <t>1-215042</t>
  </si>
  <si>
    <t>1-215043</t>
  </si>
  <si>
    <t>1-215044</t>
  </si>
  <si>
    <t>1-215045</t>
  </si>
  <si>
    <t>1-215066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</si>
  <si>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MA2208193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</si>
</sst>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8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" zoomScaleNormal="100" zoomScaleSheetLayoutView="100" workbookViewId="0">
      <selection activeCell="K24" sqref="K24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19" t="s">
        <v>234</v>
      </c>
      <c r="C1" s="319"/>
      <c r="D1" s="319"/>
      <c r="E1" s="319"/>
      <c r="F1" s="320"/>
    </row>
    <row r="2" spans="1:7" ht="13.15" customHeight="1" x14ac:dyDescent="0.2">
      <c r="A2" s="131"/>
      <c r="B2" s="321"/>
      <c r="C2" s="321"/>
      <c r="D2" s="321"/>
      <c r="E2" s="321"/>
      <c r="F2" s="322"/>
    </row>
    <row r="3" spans="1:7" ht="13.15" customHeight="1" x14ac:dyDescent="0.2">
      <c r="A3" s="131"/>
      <c r="B3" s="321"/>
      <c r="C3" s="321"/>
      <c r="D3" s="321"/>
      <c r="E3" s="321"/>
      <c r="F3" s="322"/>
    </row>
    <row r="4" spans="1:7" ht="13.9" customHeight="1" thickBot="1" x14ac:dyDescent="0.25">
      <c r="A4" s="132"/>
      <c r="B4" s="323"/>
      <c r="C4" s="323"/>
      <c r="D4" s="323"/>
      <c r="E4" s="323"/>
      <c r="F4" s="324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27" t="s">
        <v>270</v>
      </c>
      <c r="C6" s="327"/>
      <c r="D6" s="327"/>
      <c r="E6" s="327"/>
      <c r="F6" s="327"/>
      <c r="G6" s="327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271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26" t="s">
        <v>206</v>
      </c>
      <c r="B10" s="326"/>
      <c r="C10" s="326"/>
      <c r="D10" s="326"/>
      <c r="E10" s="326"/>
      <c r="F10" s="326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25" t="s">
        <v>185</v>
      </c>
      <c r="F12" s="325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25" t="s">
        <v>266</v>
      </c>
      <c r="F14" s="325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18" t="s">
        <v>158</v>
      </c>
      <c r="B16" s="318"/>
      <c r="C16" s="318"/>
      <c r="D16" s="318"/>
      <c r="E16" s="318"/>
      <c r="F16" s="318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44608.5</v>
      </c>
      <c r="B18" s="139">
        <v>761.5</v>
      </c>
      <c r="C18" s="139">
        <v>0</v>
      </c>
      <c r="D18" s="140">
        <v>23.7</v>
      </c>
      <c r="E18" s="140">
        <v>71</v>
      </c>
      <c r="F18" s="140">
        <v>3.1</v>
      </c>
      <c r="G18" s="133">
        <v>266</v>
      </c>
      <c r="I18" s="263" t="s">
        <v>196</v>
      </c>
      <c r="J18" s="264">
        <f>MIN(B18:B42,B47:B71,B76:B100,B105:B129,B134:B158)</f>
        <v>759.5</v>
      </c>
      <c r="K18" s="264">
        <f>MIN(C18:C42,C47:C71,C76:C100,C105:C129,C134:C158)</f>
        <v>0</v>
      </c>
      <c r="L18" s="264">
        <f>MIN(D18:D42,D47:D71,D76:D100,D105:D129,D134:D158)</f>
        <v>19.3</v>
      </c>
      <c r="M18" s="264">
        <f>MIN(E18:E42,E47:E71,E76:E100,E105:E129,E134:E158)</f>
        <v>70</v>
      </c>
      <c r="N18" s="264">
        <f>MIN(F18:F42,F47:F71,F76:F100,F105:F129,F134:F158)</f>
        <v>0</v>
      </c>
    </row>
    <row r="19" spans="1:14" x14ac:dyDescent="0.2">
      <c r="A19" s="211">
        <v>44608.541666666672</v>
      </c>
      <c r="B19" s="139"/>
      <c r="C19" s="139">
        <v>0</v>
      </c>
      <c r="D19" s="140"/>
      <c r="E19" s="140">
        <v>70</v>
      </c>
      <c r="F19" s="140">
        <v>2.7</v>
      </c>
      <c r="G19" s="133">
        <v>223</v>
      </c>
      <c r="I19" s="263" t="s">
        <v>197</v>
      </c>
      <c r="J19" s="264">
        <f>MAX(B18:B42,B47:B71,B76:B100,B105:B129,B134:B158)</f>
        <v>762.1</v>
      </c>
      <c r="K19" s="264">
        <f>MAX(C18:C42,C47:C71,C76:C100,C105:C129,C134:C158)</f>
        <v>0</v>
      </c>
      <c r="L19" s="264">
        <f>MAX(D18:D42,D47:D71,D76:D100,D105:D129,D134:D158)</f>
        <v>26.9</v>
      </c>
      <c r="M19" s="264">
        <f>MAX(E18:E42,E47:E71,E76:E100,E105:E129,E134:E158)</f>
        <v>89</v>
      </c>
      <c r="N19" s="264">
        <f>MAX(F18:F42,F47:F71,F76:F100,F105:F129,F134:F158)</f>
        <v>3.6</v>
      </c>
    </row>
    <row r="20" spans="1:14" x14ac:dyDescent="0.2">
      <c r="A20" s="211">
        <v>44608.583333333328</v>
      </c>
      <c r="B20" s="139"/>
      <c r="C20" s="139"/>
      <c r="D20" s="140"/>
      <c r="E20" s="140"/>
      <c r="F20" s="140"/>
      <c r="G20" s="133">
        <v>273</v>
      </c>
      <c r="I20" s="263" t="s">
        <v>198</v>
      </c>
      <c r="J20" s="264">
        <f>AVERAGE(B18:B42,B47:B71,B76:B100,B105:B129,B134:B158)</f>
        <v>760.77927927927897</v>
      </c>
      <c r="K20" s="264">
        <f>AVERAGE(C18:C42,C47:C71,C76:C100,C105:C129,C134:C158)</f>
        <v>0</v>
      </c>
      <c r="L20" s="264">
        <f>AVERAGE(D18:D42,D47:D71,D76:D100,D105:D129,D134:D158)</f>
        <v>21.721818181818183</v>
      </c>
      <c r="M20" s="264">
        <f>AVERAGE(E18:E42,E47:E71,E76:E100,E105:E129,E134:E158)</f>
        <v>81.654545454545456</v>
      </c>
      <c r="N20" s="264">
        <f>AVERAGE(F18:F42,F47:F71,F76:F100,F105:F129,F134:F158)</f>
        <v>1.3315315315315324</v>
      </c>
    </row>
    <row r="21" spans="1:14" x14ac:dyDescent="0.2">
      <c r="A21" s="211">
        <v>44608.625</v>
      </c>
      <c r="B21" s="139"/>
      <c r="C21" s="139"/>
      <c r="D21" s="140"/>
      <c r="E21" s="140"/>
      <c r="F21" s="140"/>
      <c r="G21" s="133">
        <v>269</v>
      </c>
      <c r="I21" s="302" t="s">
        <v>199</v>
      </c>
      <c r="J21" s="303">
        <f>STDEV(B18:B42,B47:B71,B76:B100,B105:B129,B134:B158)</f>
        <v>0.66141956387442857</v>
      </c>
      <c r="K21" s="303">
        <f>STDEV(C18:C42,C47:C71,C76:C100,C105:C129,C134:C158)</f>
        <v>0</v>
      </c>
      <c r="L21" s="303">
        <f>STDEV(D18:D42,D47:D71,D76:D100,D105:D129,D134:D158)</f>
        <v>1.6434681285545658</v>
      </c>
      <c r="M21" s="303">
        <f>STDEV(E18:E42,E47:E71,E76:E100,E105:E129,E134:E158)</f>
        <v>4.7399074113907682</v>
      </c>
      <c r="N21" s="303">
        <f>STDEV(F18:F42,F47:F71,F76:F100,F105:F129,F134:F158)</f>
        <v>0.8515207766623385</v>
      </c>
    </row>
    <row r="22" spans="1:14" x14ac:dyDescent="0.2">
      <c r="A22" s="211">
        <v>44608.666666666672</v>
      </c>
      <c r="B22" s="139"/>
      <c r="C22" s="139"/>
      <c r="D22" s="140"/>
      <c r="E22" s="140"/>
      <c r="F22" s="140"/>
      <c r="I22" s="206" t="s">
        <v>201</v>
      </c>
      <c r="J22" s="261">
        <f>COUNT(B18:B42,B47:B71,B76:B100,B105:B129,B134:B158)</f>
        <v>111</v>
      </c>
      <c r="K22" s="261">
        <f>COUNT(C18:C42,C47:C71,C76:C100,C105:C129,C134:C158)</f>
        <v>112</v>
      </c>
      <c r="L22" s="261">
        <f>COUNT(D18:D42,D47:D71,D76:D100,D105:D129,D134:D158)</f>
        <v>110</v>
      </c>
      <c r="M22" s="261">
        <f>COUNT(E18:E42,E47:E71,E76:E100,E105:E129,E134:E158)</f>
        <v>110</v>
      </c>
      <c r="N22" s="261">
        <f>COUNT(F18:F42,F47:F71,F76:F100,F105:F129,F134:F158)</f>
        <v>111</v>
      </c>
    </row>
    <row r="23" spans="1:14" x14ac:dyDescent="0.2">
      <c r="A23" s="211">
        <v>44608.708333333328</v>
      </c>
      <c r="B23" s="139">
        <v>760.3</v>
      </c>
      <c r="C23" s="139">
        <v>0</v>
      </c>
      <c r="D23" s="140">
        <v>22.4</v>
      </c>
      <c r="E23" s="140">
        <v>77</v>
      </c>
      <c r="F23" s="140">
        <v>1.3</v>
      </c>
      <c r="G23" s="133">
        <v>276</v>
      </c>
      <c r="I23" s="206" t="s">
        <v>202</v>
      </c>
      <c r="J23" s="262">
        <f>J21/SQRT(J22)</f>
        <v>6.2779166759854468E-2</v>
      </c>
      <c r="K23" s="262">
        <f>K21/SQRT(K22)</f>
        <v>0</v>
      </c>
      <c r="L23" s="262">
        <f>L21/SQRT(L22)</f>
        <v>0.15669853771942444</v>
      </c>
      <c r="M23" s="262">
        <f>M21/SQRT(M22)</f>
        <v>0.45193243932490146</v>
      </c>
      <c r="N23" s="262">
        <f t="shared" ref="N23" si="0">N21/SQRT(N22)</f>
        <v>8.0822775371843653E-2</v>
      </c>
    </row>
    <row r="24" spans="1:14" x14ac:dyDescent="0.2">
      <c r="A24" s="211">
        <v>44608.75</v>
      </c>
      <c r="B24" s="139">
        <v>760.6</v>
      </c>
      <c r="C24" s="139">
        <v>0</v>
      </c>
      <c r="D24" s="140">
        <v>21.9</v>
      </c>
      <c r="E24" s="140">
        <v>78</v>
      </c>
      <c r="F24" s="140">
        <v>2.2000000000000002</v>
      </c>
      <c r="G24" s="133">
        <v>194</v>
      </c>
    </row>
    <row r="25" spans="1:14" x14ac:dyDescent="0.2">
      <c r="A25" s="211">
        <v>44608.791666666672</v>
      </c>
      <c r="B25" s="139">
        <v>760.9</v>
      </c>
      <c r="C25" s="139">
        <v>0</v>
      </c>
      <c r="D25" s="140">
        <v>21.3</v>
      </c>
      <c r="E25" s="140">
        <v>80</v>
      </c>
      <c r="F25" s="140">
        <v>1.8</v>
      </c>
      <c r="G25" s="133">
        <v>261</v>
      </c>
    </row>
    <row r="26" spans="1:14" x14ac:dyDescent="0.2">
      <c r="A26" s="211">
        <v>44608.833333333328</v>
      </c>
      <c r="B26" s="139">
        <v>761.5</v>
      </c>
      <c r="C26" s="139">
        <v>0</v>
      </c>
      <c r="D26" s="140">
        <v>21.4</v>
      </c>
      <c r="E26" s="140">
        <v>79</v>
      </c>
      <c r="F26" s="140">
        <v>2.2000000000000002</v>
      </c>
      <c r="G26" s="133">
        <v>216</v>
      </c>
    </row>
    <row r="27" spans="1:14" x14ac:dyDescent="0.2">
      <c r="A27" s="211">
        <v>44608.875</v>
      </c>
      <c r="B27" s="139">
        <v>761.6</v>
      </c>
      <c r="C27" s="139">
        <v>0</v>
      </c>
      <c r="D27" s="140">
        <v>21.7</v>
      </c>
      <c r="E27" s="140">
        <v>79</v>
      </c>
      <c r="F27" s="140">
        <v>0</v>
      </c>
      <c r="G27" s="133">
        <v>266</v>
      </c>
    </row>
    <row r="28" spans="1:14" x14ac:dyDescent="0.2">
      <c r="A28" s="211">
        <v>44608.916666666672</v>
      </c>
      <c r="B28" s="139">
        <v>761.9</v>
      </c>
      <c r="C28" s="139">
        <v>0</v>
      </c>
      <c r="D28" s="140">
        <v>21.7</v>
      </c>
      <c r="E28" s="140">
        <v>79</v>
      </c>
      <c r="F28" s="140">
        <v>0.9</v>
      </c>
      <c r="G28" s="133">
        <v>249</v>
      </c>
    </row>
    <row r="29" spans="1:14" x14ac:dyDescent="0.2">
      <c r="A29" s="211">
        <v>44608.958333333328</v>
      </c>
      <c r="B29" s="139">
        <v>761.8</v>
      </c>
      <c r="C29" s="139">
        <v>0</v>
      </c>
      <c r="D29" s="140">
        <v>21.8</v>
      </c>
      <c r="E29" s="140">
        <v>79</v>
      </c>
      <c r="F29" s="140">
        <v>0.9</v>
      </c>
      <c r="G29" s="133">
        <v>278</v>
      </c>
    </row>
    <row r="30" spans="1:14" x14ac:dyDescent="0.2">
      <c r="A30" s="211">
        <v>44609</v>
      </c>
      <c r="B30" s="139">
        <v>761.5</v>
      </c>
      <c r="C30" s="139">
        <v>0</v>
      </c>
      <c r="D30" s="140">
        <v>20.8</v>
      </c>
      <c r="E30" s="140">
        <v>82</v>
      </c>
      <c r="F30" s="140">
        <v>1.3</v>
      </c>
      <c r="G30" s="133">
        <v>258</v>
      </c>
    </row>
    <row r="31" spans="1:14" x14ac:dyDescent="0.2">
      <c r="A31" s="211">
        <v>44609.041666666672</v>
      </c>
      <c r="B31" s="139">
        <v>760.9</v>
      </c>
      <c r="C31" s="139">
        <v>0</v>
      </c>
      <c r="D31" s="140">
        <v>20.3</v>
      </c>
      <c r="E31" s="140">
        <v>83</v>
      </c>
      <c r="F31" s="140">
        <v>0.9</v>
      </c>
      <c r="G31" s="133">
        <v>292</v>
      </c>
    </row>
    <row r="32" spans="1:14" x14ac:dyDescent="0.2">
      <c r="A32" s="211">
        <v>44609.083333333328</v>
      </c>
      <c r="B32" s="139">
        <v>760.6</v>
      </c>
      <c r="C32" s="139">
        <v>0</v>
      </c>
      <c r="D32" s="140">
        <v>20.3</v>
      </c>
      <c r="E32" s="140">
        <v>84</v>
      </c>
      <c r="F32" s="140">
        <v>0.9</v>
      </c>
      <c r="G32" s="133">
        <v>304</v>
      </c>
    </row>
    <row r="33" spans="1:9" x14ac:dyDescent="0.2">
      <c r="A33" s="211">
        <v>44609.125</v>
      </c>
      <c r="B33" s="139">
        <v>760</v>
      </c>
      <c r="C33" s="139">
        <v>0</v>
      </c>
      <c r="D33" s="140">
        <v>20.3</v>
      </c>
      <c r="E33" s="140">
        <v>83</v>
      </c>
      <c r="F33" s="140">
        <v>0.9</v>
      </c>
      <c r="G33" s="133">
        <v>265</v>
      </c>
    </row>
    <row r="34" spans="1:9" x14ac:dyDescent="0.2">
      <c r="A34" s="211">
        <v>44609.166666666672</v>
      </c>
      <c r="B34" s="139">
        <v>760</v>
      </c>
      <c r="C34" s="139">
        <v>0</v>
      </c>
      <c r="D34" s="140">
        <v>19.899999999999999</v>
      </c>
      <c r="E34" s="140">
        <v>85</v>
      </c>
      <c r="F34" s="140">
        <v>1.3</v>
      </c>
      <c r="G34" s="133">
        <v>313</v>
      </c>
    </row>
    <row r="35" spans="1:9" x14ac:dyDescent="0.2">
      <c r="A35" s="211">
        <v>44609.208333333328</v>
      </c>
      <c r="B35" s="139">
        <v>760</v>
      </c>
      <c r="C35" s="139">
        <v>0</v>
      </c>
      <c r="D35" s="140">
        <v>19.5</v>
      </c>
      <c r="E35" s="140">
        <v>86</v>
      </c>
      <c r="F35" s="140">
        <v>1.3</v>
      </c>
      <c r="G35" s="133">
        <v>233</v>
      </c>
    </row>
    <row r="36" spans="1:9" x14ac:dyDescent="0.2">
      <c r="A36" s="211">
        <v>44609.25</v>
      </c>
      <c r="B36" s="139">
        <v>760.2</v>
      </c>
      <c r="C36" s="139">
        <v>0</v>
      </c>
      <c r="D36" s="140">
        <v>19.600000000000001</v>
      </c>
      <c r="E36" s="140">
        <v>86</v>
      </c>
      <c r="F36" s="140">
        <v>1.3</v>
      </c>
      <c r="G36" s="133">
        <v>225</v>
      </c>
    </row>
    <row r="37" spans="1:9" x14ac:dyDescent="0.2">
      <c r="A37" s="211">
        <v>44609.291666666672</v>
      </c>
      <c r="B37" s="139">
        <v>760.5</v>
      </c>
      <c r="C37" s="139">
        <v>0</v>
      </c>
      <c r="D37" s="140">
        <v>19.3</v>
      </c>
      <c r="E37" s="140">
        <v>87</v>
      </c>
      <c r="F37" s="140">
        <v>0.9</v>
      </c>
      <c r="G37" s="133">
        <v>277</v>
      </c>
    </row>
    <row r="38" spans="1:9" x14ac:dyDescent="0.2">
      <c r="A38" s="211">
        <v>44609.333333333328</v>
      </c>
      <c r="B38" s="139">
        <v>760.9</v>
      </c>
      <c r="C38" s="139">
        <v>0</v>
      </c>
      <c r="D38" s="140">
        <v>19.8</v>
      </c>
      <c r="E38" s="140">
        <v>87</v>
      </c>
      <c r="F38" s="140">
        <v>0.9</v>
      </c>
      <c r="G38" s="133">
        <v>235</v>
      </c>
    </row>
    <row r="39" spans="1:9" x14ac:dyDescent="0.2">
      <c r="A39" s="211">
        <v>44609.375</v>
      </c>
      <c r="B39" s="139">
        <v>760.9</v>
      </c>
      <c r="C39" s="139">
        <v>0</v>
      </c>
      <c r="D39" s="140">
        <v>20.6</v>
      </c>
      <c r="E39" s="140">
        <v>85</v>
      </c>
      <c r="F39" s="140">
        <v>1.3</v>
      </c>
      <c r="G39" s="133">
        <v>245</v>
      </c>
    </row>
    <row r="40" spans="1:9" x14ac:dyDescent="0.2">
      <c r="A40" s="211">
        <v>44609.416666666672</v>
      </c>
      <c r="B40" s="139">
        <v>761.2</v>
      </c>
      <c r="C40" s="139">
        <v>0</v>
      </c>
      <c r="D40" s="140">
        <v>21.9</v>
      </c>
      <c r="E40" s="140">
        <v>80</v>
      </c>
      <c r="F40" s="140">
        <v>2.2000000000000002</v>
      </c>
      <c r="G40" s="133">
        <v>262</v>
      </c>
    </row>
    <row r="41" spans="1:9" x14ac:dyDescent="0.2">
      <c r="A41" s="211">
        <v>44609.458333333328</v>
      </c>
      <c r="B41" s="139">
        <v>761</v>
      </c>
      <c r="C41" s="139">
        <v>0</v>
      </c>
      <c r="D41" s="140">
        <v>23.3</v>
      </c>
      <c r="E41" s="140">
        <v>76</v>
      </c>
      <c r="F41" s="140">
        <v>2.2000000000000002</v>
      </c>
      <c r="G41" s="133">
        <v>284</v>
      </c>
    </row>
    <row r="42" spans="1:9" hidden="1" x14ac:dyDescent="0.2">
      <c r="A42" s="211"/>
      <c r="B42" s="284"/>
      <c r="C42" s="139"/>
      <c r="D42" s="285"/>
      <c r="E42" s="141"/>
      <c r="F42" s="285"/>
    </row>
    <row r="43" spans="1:9" x14ac:dyDescent="0.2">
      <c r="A43" s="210" t="s">
        <v>169</v>
      </c>
      <c r="B43" s="142">
        <f t="shared" ref="B43:F43" si="1">AVERAGE(B18:B42)</f>
        <v>760.8900000000001</v>
      </c>
      <c r="C43" s="142">
        <f t="shared" si="1"/>
        <v>0</v>
      </c>
      <c r="D43" s="142">
        <f t="shared" si="1"/>
        <v>21.075000000000003</v>
      </c>
      <c r="E43" s="142">
        <f t="shared" si="1"/>
        <v>80.761904761904759</v>
      </c>
      <c r="F43" s="142">
        <f t="shared" si="1"/>
        <v>1.4523809523809521</v>
      </c>
      <c r="I43">
        <f>MIN(B18:B41)</f>
        <v>760</v>
      </c>
    </row>
    <row r="44" spans="1:9" ht="13.9" customHeight="1" x14ac:dyDescent="0.2">
      <c r="A44" s="133"/>
      <c r="B44" s="133"/>
      <c r="C44" s="133"/>
      <c r="D44" s="133"/>
      <c r="E44" s="133"/>
      <c r="F44" s="133"/>
    </row>
    <row r="45" spans="1:9" ht="13.15" customHeight="1" x14ac:dyDescent="0.2">
      <c r="A45" s="318" t="s">
        <v>159</v>
      </c>
      <c r="B45" s="318"/>
      <c r="C45" s="318"/>
      <c r="D45" s="318"/>
      <c r="E45" s="318"/>
      <c r="F45" s="318"/>
    </row>
    <row r="46" spans="1:9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9" ht="13.9" customHeight="1" x14ac:dyDescent="0.2">
      <c r="A47" s="211">
        <v>44609.5</v>
      </c>
      <c r="B47" s="139">
        <v>760.9</v>
      </c>
      <c r="C47" s="139">
        <v>0</v>
      </c>
      <c r="D47" s="140">
        <v>23.1</v>
      </c>
      <c r="E47" s="140">
        <v>76</v>
      </c>
      <c r="F47" s="285">
        <v>2.7</v>
      </c>
      <c r="G47" s="133">
        <v>221</v>
      </c>
    </row>
    <row r="48" spans="1:9" x14ac:dyDescent="0.2">
      <c r="A48" s="211">
        <v>44609.541666666672</v>
      </c>
      <c r="B48" s="139">
        <v>760.6</v>
      </c>
      <c r="C48" s="139">
        <v>0</v>
      </c>
      <c r="D48" s="140">
        <v>23.3</v>
      </c>
      <c r="E48" s="140">
        <v>74</v>
      </c>
      <c r="F48" s="285">
        <v>2.7</v>
      </c>
      <c r="G48" s="133">
        <v>256</v>
      </c>
    </row>
    <row r="49" spans="1:7" x14ac:dyDescent="0.2">
      <c r="A49" s="211">
        <v>44609.583333333328</v>
      </c>
      <c r="B49" s="139">
        <v>760</v>
      </c>
      <c r="C49" s="139">
        <v>0</v>
      </c>
      <c r="D49" s="140">
        <v>23.9</v>
      </c>
      <c r="E49" s="140">
        <v>73</v>
      </c>
      <c r="F49" s="285">
        <v>2.7</v>
      </c>
      <c r="G49" s="133">
        <v>279</v>
      </c>
    </row>
    <row r="50" spans="1:7" x14ac:dyDescent="0.2">
      <c r="A50" s="211">
        <v>44609.625</v>
      </c>
      <c r="B50" s="139">
        <v>759.8</v>
      </c>
      <c r="C50" s="139">
        <v>0</v>
      </c>
      <c r="D50" s="140">
        <v>22.2</v>
      </c>
      <c r="E50" s="140">
        <v>77</v>
      </c>
      <c r="F50" s="285">
        <v>2.2000000000000002</v>
      </c>
      <c r="G50" s="133">
        <v>213</v>
      </c>
    </row>
    <row r="51" spans="1:7" x14ac:dyDescent="0.2">
      <c r="A51" s="211">
        <v>44609.666666666672</v>
      </c>
      <c r="B51" s="139"/>
      <c r="C51" s="139"/>
      <c r="D51" s="140"/>
      <c r="E51" s="140"/>
      <c r="F51" s="285"/>
      <c r="G51" s="133">
        <v>218</v>
      </c>
    </row>
    <row r="52" spans="1:7" x14ac:dyDescent="0.2">
      <c r="A52" s="211">
        <v>44609.708333333328</v>
      </c>
      <c r="B52" s="139">
        <v>759.9</v>
      </c>
      <c r="C52" s="139">
        <v>0</v>
      </c>
      <c r="D52" s="140">
        <v>21.8</v>
      </c>
      <c r="E52" s="140">
        <v>79</v>
      </c>
      <c r="F52" s="285">
        <v>2.7</v>
      </c>
      <c r="G52" s="133">
        <v>248</v>
      </c>
    </row>
    <row r="53" spans="1:7" x14ac:dyDescent="0.2">
      <c r="A53" s="211">
        <v>44609.75</v>
      </c>
      <c r="B53" s="139">
        <v>760.3</v>
      </c>
      <c r="C53" s="139">
        <v>0</v>
      </c>
      <c r="D53" s="140">
        <v>20.8</v>
      </c>
      <c r="E53" s="140">
        <v>82</v>
      </c>
      <c r="F53" s="285">
        <v>2.2000000000000002</v>
      </c>
      <c r="G53" s="133">
        <v>275</v>
      </c>
    </row>
    <row r="54" spans="1:7" x14ac:dyDescent="0.2">
      <c r="A54" s="211">
        <v>44609.791666666672</v>
      </c>
      <c r="B54" s="139">
        <v>760.4</v>
      </c>
      <c r="C54" s="139">
        <v>0</v>
      </c>
      <c r="D54" s="140">
        <v>20.7</v>
      </c>
      <c r="E54" s="140">
        <v>85</v>
      </c>
      <c r="F54" s="285">
        <v>0.9</v>
      </c>
      <c r="G54" s="133">
        <v>290</v>
      </c>
    </row>
    <row r="55" spans="1:7" x14ac:dyDescent="0.2">
      <c r="A55" s="211">
        <v>44609.833333333328</v>
      </c>
      <c r="B55" s="139">
        <v>760.7</v>
      </c>
      <c r="C55" s="139">
        <v>0</v>
      </c>
      <c r="D55" s="140">
        <v>20.399999999999999</v>
      </c>
      <c r="E55" s="140">
        <v>86</v>
      </c>
      <c r="F55" s="285">
        <v>0.9</v>
      </c>
      <c r="G55" s="133">
        <v>252</v>
      </c>
    </row>
    <row r="56" spans="1:7" x14ac:dyDescent="0.2">
      <c r="A56" s="211">
        <v>44609.875</v>
      </c>
      <c r="B56" s="139">
        <v>761.1</v>
      </c>
      <c r="C56" s="139">
        <v>0</v>
      </c>
      <c r="D56" s="140">
        <v>20.5</v>
      </c>
      <c r="E56" s="140">
        <v>84</v>
      </c>
      <c r="F56" s="285">
        <v>1.3</v>
      </c>
      <c r="G56" s="133">
        <v>272</v>
      </c>
    </row>
    <row r="57" spans="1:7" x14ac:dyDescent="0.2">
      <c r="A57" s="211">
        <v>44609.916666666672</v>
      </c>
      <c r="B57" s="139">
        <v>761.3</v>
      </c>
      <c r="C57" s="139">
        <v>0</v>
      </c>
      <c r="D57" s="140">
        <v>20.3</v>
      </c>
      <c r="E57" s="140">
        <v>85</v>
      </c>
      <c r="F57" s="285">
        <v>1.3</v>
      </c>
      <c r="G57" s="133">
        <v>244</v>
      </c>
    </row>
    <row r="58" spans="1:7" x14ac:dyDescent="0.2">
      <c r="A58" s="211">
        <v>44609.958333333328</v>
      </c>
      <c r="B58" s="139">
        <v>761.2</v>
      </c>
      <c r="C58" s="139">
        <v>0</v>
      </c>
      <c r="D58" s="140">
        <v>20.2</v>
      </c>
      <c r="E58" s="140">
        <v>85</v>
      </c>
      <c r="F58" s="285">
        <v>0.9</v>
      </c>
      <c r="G58" s="133">
        <v>184</v>
      </c>
    </row>
    <row r="59" spans="1:7" x14ac:dyDescent="0.2">
      <c r="A59" s="211">
        <v>44610</v>
      </c>
      <c r="B59" s="139">
        <v>760.6</v>
      </c>
      <c r="C59" s="139">
        <v>0</v>
      </c>
      <c r="D59" s="140">
        <v>20.2</v>
      </c>
      <c r="E59" s="140"/>
      <c r="F59" s="285"/>
      <c r="G59" s="133">
        <v>191</v>
      </c>
    </row>
    <row r="60" spans="1:7" x14ac:dyDescent="0.2">
      <c r="A60" s="211">
        <v>44610.041666666672</v>
      </c>
      <c r="B60" s="139">
        <v>760.1</v>
      </c>
      <c r="C60" s="139">
        <v>0</v>
      </c>
      <c r="D60" s="140">
        <v>19.7</v>
      </c>
      <c r="E60" s="140">
        <v>86</v>
      </c>
      <c r="F60" s="285">
        <v>0.9</v>
      </c>
      <c r="G60" s="133">
        <v>152</v>
      </c>
    </row>
    <row r="61" spans="1:7" x14ac:dyDescent="0.2">
      <c r="A61" s="211">
        <v>44610.083333333328</v>
      </c>
      <c r="B61" s="139"/>
      <c r="C61" s="139"/>
      <c r="D61" s="140"/>
      <c r="E61" s="140"/>
      <c r="F61" s="285"/>
    </row>
    <row r="62" spans="1:7" x14ac:dyDescent="0.2">
      <c r="A62" s="211">
        <v>44610.125</v>
      </c>
      <c r="B62" s="139">
        <v>759.5</v>
      </c>
      <c r="C62" s="139">
        <v>0</v>
      </c>
      <c r="D62" s="140">
        <v>19.3</v>
      </c>
      <c r="E62" s="140">
        <v>87</v>
      </c>
      <c r="F62" s="285">
        <v>1.8</v>
      </c>
      <c r="G62" s="133">
        <v>197</v>
      </c>
    </row>
    <row r="63" spans="1:7" x14ac:dyDescent="0.2">
      <c r="A63" s="211">
        <v>44610.166666666672</v>
      </c>
      <c r="B63" s="139">
        <v>759.5</v>
      </c>
      <c r="C63" s="139">
        <v>0</v>
      </c>
      <c r="D63" s="140">
        <v>19.399999999999999</v>
      </c>
      <c r="E63" s="140">
        <v>88</v>
      </c>
      <c r="F63" s="285">
        <v>0.9</v>
      </c>
      <c r="G63" s="133">
        <v>176</v>
      </c>
    </row>
    <row r="64" spans="1:7" x14ac:dyDescent="0.2">
      <c r="A64" s="211">
        <v>44610.208333333328</v>
      </c>
      <c r="B64" s="139">
        <v>759.7</v>
      </c>
      <c r="C64" s="139">
        <v>0</v>
      </c>
      <c r="D64" s="140">
        <v>19.3</v>
      </c>
      <c r="E64" s="140">
        <v>88</v>
      </c>
      <c r="F64" s="285">
        <v>0.9</v>
      </c>
      <c r="G64" s="133">
        <v>204</v>
      </c>
    </row>
    <row r="65" spans="1:9" x14ac:dyDescent="0.2">
      <c r="A65" s="211">
        <v>44610.25</v>
      </c>
      <c r="B65" s="139">
        <v>760</v>
      </c>
      <c r="C65" s="139">
        <v>0</v>
      </c>
      <c r="D65" s="140">
        <v>19.600000000000001</v>
      </c>
      <c r="E65" s="140">
        <v>87</v>
      </c>
      <c r="F65" s="285">
        <v>0.9</v>
      </c>
      <c r="G65" s="133">
        <v>148</v>
      </c>
    </row>
    <row r="66" spans="1:9" x14ac:dyDescent="0.2">
      <c r="A66" s="211">
        <v>44610.291666666672</v>
      </c>
      <c r="B66" s="139">
        <v>760.3</v>
      </c>
      <c r="C66" s="139">
        <v>0</v>
      </c>
      <c r="D66" s="140">
        <v>20.100000000000001</v>
      </c>
      <c r="E66" s="140">
        <v>87</v>
      </c>
      <c r="F66" s="285">
        <v>1.8</v>
      </c>
      <c r="G66" s="133">
        <v>160</v>
      </c>
    </row>
    <row r="67" spans="1:9" x14ac:dyDescent="0.2">
      <c r="A67" s="211">
        <v>44610.333333333328</v>
      </c>
      <c r="B67" s="139">
        <v>761.1</v>
      </c>
      <c r="C67" s="139">
        <v>0</v>
      </c>
      <c r="D67" s="140">
        <v>20.8</v>
      </c>
      <c r="E67" s="140">
        <v>83</v>
      </c>
      <c r="F67" s="285">
        <v>1.8</v>
      </c>
      <c r="G67" s="133">
        <v>183</v>
      </c>
    </row>
    <row r="68" spans="1:9" x14ac:dyDescent="0.2">
      <c r="A68" s="211">
        <v>44610.375</v>
      </c>
      <c r="B68" s="139"/>
      <c r="C68" s="139"/>
      <c r="D68" s="140"/>
      <c r="E68" s="140"/>
      <c r="F68" s="285"/>
      <c r="G68" s="133">
        <v>237</v>
      </c>
    </row>
    <row r="69" spans="1:9" x14ac:dyDescent="0.2">
      <c r="A69" s="211">
        <v>44610.416666666672</v>
      </c>
      <c r="B69" s="139">
        <v>761.4</v>
      </c>
      <c r="C69" s="139">
        <v>0</v>
      </c>
      <c r="D69" s="140">
        <v>21.2</v>
      </c>
      <c r="E69" s="140">
        <v>83</v>
      </c>
      <c r="F69" s="285">
        <v>3.6</v>
      </c>
      <c r="G69" s="133">
        <v>204</v>
      </c>
    </row>
    <row r="70" spans="1:9" x14ac:dyDescent="0.2">
      <c r="A70" s="211">
        <v>44610.458333333328</v>
      </c>
      <c r="B70" s="139">
        <v>761.6</v>
      </c>
      <c r="C70" s="139">
        <v>0</v>
      </c>
      <c r="D70" s="140">
        <v>20.399999999999999</v>
      </c>
      <c r="E70" s="140">
        <v>86</v>
      </c>
      <c r="F70" s="285">
        <v>2.2000000000000002</v>
      </c>
      <c r="G70" s="133">
        <v>245</v>
      </c>
    </row>
    <row r="71" spans="1:9" hidden="1" x14ac:dyDescent="0.2">
      <c r="A71" s="211"/>
      <c r="B71" s="284"/>
      <c r="C71" s="284"/>
      <c r="D71" s="285"/>
      <c r="E71" s="141"/>
      <c r="F71" s="285"/>
    </row>
    <row r="72" spans="1:9" x14ac:dyDescent="0.2">
      <c r="A72" s="210" t="s">
        <v>160</v>
      </c>
      <c r="B72" s="142">
        <f t="shared" ref="B72:E72" si="2">AVERAGE(B47:B71)</f>
        <v>760.4761904761906</v>
      </c>
      <c r="C72" s="142">
        <f t="shared" si="2"/>
        <v>0</v>
      </c>
      <c r="D72" s="142">
        <f t="shared" si="2"/>
        <v>20.81904761904762</v>
      </c>
      <c r="E72" s="142">
        <f t="shared" si="2"/>
        <v>83.05</v>
      </c>
      <c r="F72" s="142">
        <f>AVERAGE(F47:F71)</f>
        <v>1.7649999999999999</v>
      </c>
      <c r="I72">
        <f>MIN(B47:B70)</f>
        <v>759.5</v>
      </c>
    </row>
    <row r="73" spans="1:9" x14ac:dyDescent="0.2">
      <c r="A73" s="133"/>
      <c r="B73" s="133"/>
      <c r="C73" s="133"/>
      <c r="D73" s="133"/>
      <c r="E73" s="133"/>
      <c r="F73" s="133"/>
    </row>
    <row r="74" spans="1:9" ht="13.15" customHeight="1" x14ac:dyDescent="0.2">
      <c r="A74" s="318" t="s">
        <v>162</v>
      </c>
      <c r="B74" s="318"/>
      <c r="C74" s="318"/>
      <c r="D74" s="318"/>
      <c r="E74" s="318"/>
      <c r="F74" s="318"/>
    </row>
    <row r="75" spans="1:9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9" ht="13.9" customHeight="1" x14ac:dyDescent="0.2">
      <c r="A76" s="211">
        <v>44610.458333333328</v>
      </c>
      <c r="B76" s="139">
        <v>761.6</v>
      </c>
      <c r="C76" s="139">
        <v>0</v>
      </c>
      <c r="D76" s="140">
        <v>20.399999999999999</v>
      </c>
      <c r="E76" s="140">
        <v>86</v>
      </c>
      <c r="F76" s="285">
        <v>2.2000000000000002</v>
      </c>
      <c r="G76" s="133">
        <v>248</v>
      </c>
    </row>
    <row r="77" spans="1:9" x14ac:dyDescent="0.2">
      <c r="A77" s="211">
        <v>44610.5</v>
      </c>
      <c r="B77" s="139">
        <v>761.2</v>
      </c>
      <c r="C77" s="139">
        <v>0</v>
      </c>
      <c r="D77" s="140">
        <v>22</v>
      </c>
      <c r="E77" s="140">
        <v>81</v>
      </c>
      <c r="F77" s="285">
        <v>2.7</v>
      </c>
      <c r="G77" s="133">
        <v>252</v>
      </c>
    </row>
    <row r="78" spans="1:9" x14ac:dyDescent="0.2">
      <c r="A78" s="211">
        <v>44610.541666666672</v>
      </c>
      <c r="B78" s="139">
        <v>760.8</v>
      </c>
      <c r="C78" s="139">
        <v>0</v>
      </c>
      <c r="D78" s="140">
        <v>22.9</v>
      </c>
      <c r="E78" s="140">
        <v>79</v>
      </c>
      <c r="F78" s="285">
        <v>3.1</v>
      </c>
      <c r="G78" s="133">
        <v>253</v>
      </c>
    </row>
    <row r="79" spans="1:9" x14ac:dyDescent="0.2">
      <c r="A79" s="211">
        <v>44610.583333333328</v>
      </c>
      <c r="B79" s="139">
        <v>760.4</v>
      </c>
      <c r="C79" s="139">
        <v>0</v>
      </c>
      <c r="D79" s="140">
        <v>22.4</v>
      </c>
      <c r="E79" s="140">
        <v>80</v>
      </c>
      <c r="F79" s="285">
        <v>2.7</v>
      </c>
      <c r="G79" s="133">
        <v>253</v>
      </c>
    </row>
    <row r="80" spans="1:9" x14ac:dyDescent="0.2">
      <c r="A80" s="211">
        <v>44610.625</v>
      </c>
      <c r="B80" s="139">
        <v>760</v>
      </c>
      <c r="C80" s="139">
        <v>0</v>
      </c>
      <c r="D80" s="140">
        <v>22.1</v>
      </c>
      <c r="E80" s="140">
        <v>81</v>
      </c>
      <c r="F80" s="285">
        <v>2.2000000000000002</v>
      </c>
      <c r="G80" s="133">
        <v>166</v>
      </c>
    </row>
    <row r="81" spans="1:7" x14ac:dyDescent="0.2">
      <c r="A81" s="211">
        <v>44610.666666666672</v>
      </c>
      <c r="B81" s="139">
        <v>759.7</v>
      </c>
      <c r="C81" s="139">
        <v>0</v>
      </c>
      <c r="D81" s="140">
        <v>21.7</v>
      </c>
      <c r="E81" s="140">
        <v>83</v>
      </c>
      <c r="F81" s="285">
        <v>2.2000000000000002</v>
      </c>
      <c r="G81" s="133">
        <v>233</v>
      </c>
    </row>
    <row r="82" spans="1:7" x14ac:dyDescent="0.2">
      <c r="A82" s="211">
        <v>44610.708333333328</v>
      </c>
      <c r="B82" s="139">
        <v>759.7</v>
      </c>
      <c r="C82" s="139">
        <v>0</v>
      </c>
      <c r="D82" s="140">
        <v>21.2</v>
      </c>
      <c r="E82" s="140">
        <v>84</v>
      </c>
      <c r="F82" s="285">
        <v>1.8</v>
      </c>
      <c r="G82" s="133">
        <v>167</v>
      </c>
    </row>
    <row r="83" spans="1:7" x14ac:dyDescent="0.2">
      <c r="A83" s="211">
        <v>44610.75</v>
      </c>
      <c r="B83" s="139">
        <v>760</v>
      </c>
      <c r="C83" s="139">
        <v>0</v>
      </c>
      <c r="D83" s="140">
        <v>21.1</v>
      </c>
      <c r="E83" s="140">
        <v>84</v>
      </c>
      <c r="F83" s="285">
        <v>1.8</v>
      </c>
      <c r="G83" s="133">
        <v>248</v>
      </c>
    </row>
    <row r="84" spans="1:7" x14ac:dyDescent="0.2">
      <c r="A84" s="211">
        <v>44610.791666666672</v>
      </c>
      <c r="B84" s="139">
        <v>760.4</v>
      </c>
      <c r="C84" s="139">
        <v>0</v>
      </c>
      <c r="D84" s="140">
        <v>20.8</v>
      </c>
      <c r="E84" s="140">
        <v>85</v>
      </c>
      <c r="F84" s="285">
        <v>1.3</v>
      </c>
      <c r="G84" s="133">
        <v>328</v>
      </c>
    </row>
    <row r="85" spans="1:7" x14ac:dyDescent="0.2">
      <c r="A85" s="211">
        <v>44610.833333333328</v>
      </c>
      <c r="B85" s="139">
        <v>761.2</v>
      </c>
      <c r="C85" s="139">
        <v>0</v>
      </c>
      <c r="D85" s="140"/>
      <c r="E85" s="140"/>
      <c r="F85" s="285">
        <v>1.3</v>
      </c>
      <c r="G85" s="133">
        <v>292</v>
      </c>
    </row>
    <row r="86" spans="1:7" x14ac:dyDescent="0.2">
      <c r="A86" s="211">
        <v>44610.875</v>
      </c>
      <c r="B86" s="139">
        <v>761.5</v>
      </c>
      <c r="C86" s="139">
        <v>0</v>
      </c>
      <c r="D86" s="140">
        <v>20.7</v>
      </c>
      <c r="E86" s="140">
        <v>86</v>
      </c>
      <c r="F86" s="285">
        <v>0.9</v>
      </c>
      <c r="G86" s="133">
        <v>243</v>
      </c>
    </row>
    <row r="87" spans="1:7" x14ac:dyDescent="0.2">
      <c r="A87" s="211">
        <v>44610.916666666672</v>
      </c>
      <c r="B87" s="139">
        <v>761.7</v>
      </c>
      <c r="C87" s="139">
        <v>0</v>
      </c>
      <c r="D87" s="140">
        <v>20.6</v>
      </c>
      <c r="E87" s="140">
        <v>85</v>
      </c>
      <c r="F87" s="285">
        <v>0.9</v>
      </c>
      <c r="G87" s="133">
        <v>253</v>
      </c>
    </row>
    <row r="88" spans="1:7" x14ac:dyDescent="0.2">
      <c r="A88" s="211">
        <v>44610.958333333328</v>
      </c>
      <c r="B88" s="139">
        <v>761.6</v>
      </c>
      <c r="C88" s="139">
        <v>0</v>
      </c>
      <c r="D88" s="140">
        <v>20.399999999999999</v>
      </c>
      <c r="E88" s="140">
        <v>86</v>
      </c>
      <c r="F88" s="285">
        <v>0.4</v>
      </c>
      <c r="G88" s="133">
        <v>330</v>
      </c>
    </row>
    <row r="89" spans="1:7" x14ac:dyDescent="0.2">
      <c r="A89" s="211">
        <v>44611</v>
      </c>
      <c r="B89" s="139">
        <v>761.4</v>
      </c>
      <c r="C89" s="139">
        <v>0</v>
      </c>
      <c r="D89" s="140">
        <v>20.8</v>
      </c>
      <c r="E89" s="140">
        <v>84</v>
      </c>
      <c r="F89" s="285">
        <v>0</v>
      </c>
      <c r="G89" s="133">
        <v>248</v>
      </c>
    </row>
    <row r="90" spans="1:7" x14ac:dyDescent="0.2">
      <c r="A90" s="211">
        <v>44611.041666666672</v>
      </c>
      <c r="B90" s="139">
        <v>761.1</v>
      </c>
      <c r="C90" s="139">
        <v>0</v>
      </c>
      <c r="D90" s="140">
        <v>20.2</v>
      </c>
      <c r="E90" s="140">
        <v>86</v>
      </c>
      <c r="F90" s="285">
        <v>0.4</v>
      </c>
      <c r="G90" s="133">
        <v>250</v>
      </c>
    </row>
    <row r="91" spans="1:7" x14ac:dyDescent="0.2">
      <c r="A91" s="211">
        <v>44611.083333333328</v>
      </c>
      <c r="B91" s="139"/>
      <c r="C91" s="139"/>
      <c r="D91" s="140"/>
      <c r="E91" s="140"/>
      <c r="F91" s="285"/>
      <c r="G91" s="133">
        <v>274</v>
      </c>
    </row>
    <row r="92" spans="1:7" x14ac:dyDescent="0.2">
      <c r="A92" s="211">
        <v>44611.125</v>
      </c>
      <c r="B92" s="139">
        <v>760.6</v>
      </c>
      <c r="C92" s="139">
        <v>0</v>
      </c>
      <c r="D92" s="140">
        <v>19.399999999999999</v>
      </c>
      <c r="E92" s="140">
        <v>88</v>
      </c>
      <c r="F92" s="285">
        <v>1.3</v>
      </c>
      <c r="G92" s="133">
        <v>276</v>
      </c>
    </row>
    <row r="93" spans="1:7" x14ac:dyDescent="0.2">
      <c r="A93" s="211">
        <v>44611.166666666672</v>
      </c>
      <c r="B93" s="139">
        <v>760.3</v>
      </c>
      <c r="C93" s="139">
        <v>0</v>
      </c>
      <c r="D93" s="140">
        <v>19.5</v>
      </c>
      <c r="E93" s="140">
        <v>88</v>
      </c>
      <c r="F93" s="285">
        <v>0.9</v>
      </c>
      <c r="G93" s="133">
        <v>268</v>
      </c>
    </row>
    <row r="94" spans="1:7" x14ac:dyDescent="0.2">
      <c r="A94" s="211">
        <v>44611.208333333328</v>
      </c>
      <c r="B94" s="139">
        <v>760.4</v>
      </c>
      <c r="C94" s="139">
        <v>0</v>
      </c>
      <c r="D94" s="140">
        <v>19.399999999999999</v>
      </c>
      <c r="E94" s="140">
        <v>89</v>
      </c>
      <c r="F94" s="285">
        <v>0.4</v>
      </c>
      <c r="G94" s="133">
        <v>287</v>
      </c>
    </row>
    <row r="95" spans="1:7" x14ac:dyDescent="0.2">
      <c r="A95" s="211">
        <v>44611.25</v>
      </c>
      <c r="B95" s="139">
        <v>760.7</v>
      </c>
      <c r="C95" s="139">
        <v>0</v>
      </c>
      <c r="D95" s="140">
        <v>20</v>
      </c>
      <c r="E95" s="140">
        <v>87</v>
      </c>
      <c r="F95" s="285">
        <v>1.8</v>
      </c>
      <c r="G95" s="133">
        <v>273</v>
      </c>
    </row>
    <row r="96" spans="1:7" x14ac:dyDescent="0.2">
      <c r="A96" s="211">
        <v>44611.291666666672</v>
      </c>
      <c r="B96" s="139">
        <v>761.2</v>
      </c>
      <c r="C96" s="139">
        <v>0</v>
      </c>
      <c r="D96" s="140">
        <v>19.399999999999999</v>
      </c>
      <c r="E96" s="140">
        <v>89</v>
      </c>
      <c r="F96" s="285">
        <v>0</v>
      </c>
      <c r="G96" s="133">
        <v>270</v>
      </c>
    </row>
    <row r="97" spans="1:9" x14ac:dyDescent="0.2">
      <c r="A97" s="211">
        <v>44611.333333333328</v>
      </c>
      <c r="B97" s="139"/>
      <c r="C97" s="139"/>
      <c r="D97" s="140"/>
      <c r="E97" s="140"/>
      <c r="F97" s="285"/>
      <c r="G97" s="133">
        <v>253</v>
      </c>
    </row>
    <row r="98" spans="1:9" x14ac:dyDescent="0.2">
      <c r="A98" s="211">
        <v>44611.375</v>
      </c>
      <c r="B98" s="139">
        <v>761.7</v>
      </c>
      <c r="C98" s="139">
        <v>0</v>
      </c>
      <c r="D98" s="140">
        <v>21.4</v>
      </c>
      <c r="E98" s="140">
        <v>86</v>
      </c>
      <c r="F98" s="285">
        <v>1.3</v>
      </c>
      <c r="G98" s="133">
        <v>233</v>
      </c>
    </row>
    <row r="99" spans="1:9" x14ac:dyDescent="0.2">
      <c r="A99" s="211">
        <v>44611.416666666672</v>
      </c>
      <c r="B99" s="139">
        <v>761.6</v>
      </c>
      <c r="C99" s="139">
        <v>0</v>
      </c>
      <c r="D99" s="140">
        <v>23.7</v>
      </c>
      <c r="E99" s="140">
        <v>78</v>
      </c>
      <c r="F99" s="285">
        <v>1.8</v>
      </c>
      <c r="G99" s="133">
        <v>208</v>
      </c>
    </row>
    <row r="100" spans="1:9" hidden="1" x14ac:dyDescent="0.2">
      <c r="A100" s="211"/>
      <c r="B100" s="139"/>
      <c r="C100" s="139"/>
      <c r="D100" s="140"/>
      <c r="E100" s="141"/>
      <c r="F100" s="140"/>
    </row>
    <row r="101" spans="1:9" x14ac:dyDescent="0.2">
      <c r="A101" s="210" t="s">
        <v>161</v>
      </c>
      <c r="B101" s="142">
        <f>AVERAGE(B76:B100)</f>
        <v>760.85454545454559</v>
      </c>
      <c r="C101" s="142">
        <f>AVERAGE(C76:C100)</f>
        <v>0</v>
      </c>
      <c r="D101" s="142">
        <f t="shared" ref="D101:F101" si="3">AVERAGE(D76:D100)</f>
        <v>20.957142857142848</v>
      </c>
      <c r="E101" s="142">
        <f t="shared" si="3"/>
        <v>84.523809523809518</v>
      </c>
      <c r="F101" s="142">
        <f t="shared" si="3"/>
        <v>1.427272727272727</v>
      </c>
      <c r="I101" s="315">
        <f>MIN(B76:B99)</f>
        <v>759.7</v>
      </c>
    </row>
    <row r="102" spans="1:9" x14ac:dyDescent="0.2">
      <c r="A102" s="133"/>
      <c r="B102" s="133"/>
      <c r="C102" s="133"/>
      <c r="D102" s="133"/>
      <c r="E102" s="133"/>
      <c r="F102" s="133"/>
    </row>
    <row r="103" spans="1:9" ht="13.15" customHeight="1" x14ac:dyDescent="0.2">
      <c r="A103" s="318" t="s">
        <v>163</v>
      </c>
      <c r="B103" s="318"/>
      <c r="C103" s="318"/>
      <c r="D103" s="318"/>
      <c r="E103" s="318"/>
      <c r="F103" s="318"/>
    </row>
    <row r="104" spans="1:9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9" ht="13.9" customHeight="1" x14ac:dyDescent="0.2">
      <c r="A105" s="211">
        <v>44613.458333333328</v>
      </c>
      <c r="B105" s="139">
        <v>761.6</v>
      </c>
      <c r="C105" s="139">
        <v>0</v>
      </c>
      <c r="D105" s="140">
        <v>22.6</v>
      </c>
      <c r="E105" s="140">
        <v>82</v>
      </c>
      <c r="F105" s="285">
        <v>1.3</v>
      </c>
      <c r="G105" s="133">
        <v>206</v>
      </c>
    </row>
    <row r="106" spans="1:9" x14ac:dyDescent="0.2">
      <c r="A106" s="211">
        <v>44613.5</v>
      </c>
      <c r="B106" s="139">
        <v>761.3</v>
      </c>
      <c r="C106" s="139">
        <v>0</v>
      </c>
      <c r="D106" s="140">
        <v>23.6</v>
      </c>
      <c r="E106" s="140">
        <v>79</v>
      </c>
      <c r="F106" s="285">
        <v>2.2000000000000002</v>
      </c>
      <c r="G106" s="133">
        <v>247</v>
      </c>
    </row>
    <row r="107" spans="1:9" x14ac:dyDescent="0.2">
      <c r="A107" s="211">
        <v>44613.541666666672</v>
      </c>
      <c r="B107" s="139">
        <v>761.1</v>
      </c>
      <c r="C107" s="139">
        <v>0</v>
      </c>
      <c r="D107" s="140">
        <v>24.4</v>
      </c>
      <c r="E107" s="140">
        <v>76</v>
      </c>
      <c r="F107" s="285">
        <v>2.2000000000000002</v>
      </c>
      <c r="G107" s="133">
        <v>223</v>
      </c>
    </row>
    <row r="108" spans="1:9" x14ac:dyDescent="0.2">
      <c r="A108" s="211">
        <v>44613.583333333328</v>
      </c>
      <c r="B108" s="139">
        <v>760.7</v>
      </c>
      <c r="C108" s="139">
        <v>0</v>
      </c>
      <c r="D108" s="140">
        <v>24.4</v>
      </c>
      <c r="E108" s="140">
        <v>77</v>
      </c>
      <c r="F108" s="285">
        <v>1.8</v>
      </c>
      <c r="G108" s="133">
        <v>219</v>
      </c>
    </row>
    <row r="109" spans="1:9" x14ac:dyDescent="0.2">
      <c r="A109" s="211">
        <v>44613.625</v>
      </c>
      <c r="B109" s="139">
        <v>760.5</v>
      </c>
      <c r="C109" s="139">
        <v>0</v>
      </c>
      <c r="D109" s="140">
        <v>24.5</v>
      </c>
      <c r="E109" s="140">
        <v>76</v>
      </c>
      <c r="F109" s="285">
        <v>2.7</v>
      </c>
      <c r="G109" s="133">
        <v>237</v>
      </c>
    </row>
    <row r="110" spans="1:9" x14ac:dyDescent="0.2">
      <c r="A110" s="211">
        <v>44613.666666666672</v>
      </c>
      <c r="B110" s="139">
        <v>760.4</v>
      </c>
      <c r="C110" s="139">
        <v>0</v>
      </c>
      <c r="D110" s="140">
        <v>22.6</v>
      </c>
      <c r="E110" s="140">
        <v>82</v>
      </c>
      <c r="F110" s="285">
        <v>2.2000000000000002</v>
      </c>
      <c r="G110" s="133">
        <v>212</v>
      </c>
    </row>
    <row r="111" spans="1:9" x14ac:dyDescent="0.2">
      <c r="A111" s="211">
        <v>44613.708333333328</v>
      </c>
      <c r="B111" s="139">
        <v>760.3</v>
      </c>
      <c r="C111" s="139">
        <v>0</v>
      </c>
      <c r="D111" s="140">
        <v>22.3</v>
      </c>
      <c r="E111" s="140">
        <v>83</v>
      </c>
      <c r="F111" s="285">
        <v>1.3</v>
      </c>
      <c r="G111" s="133">
        <v>256</v>
      </c>
    </row>
    <row r="112" spans="1:9" x14ac:dyDescent="0.2">
      <c r="A112" s="211">
        <v>44613.75</v>
      </c>
      <c r="B112" s="139">
        <v>760.5</v>
      </c>
      <c r="C112" s="139">
        <v>0</v>
      </c>
      <c r="D112" s="140">
        <v>21.9</v>
      </c>
      <c r="E112" s="140">
        <v>85</v>
      </c>
      <c r="F112" s="285">
        <v>0.4</v>
      </c>
      <c r="G112" s="133">
        <v>271</v>
      </c>
    </row>
    <row r="113" spans="1:7" x14ac:dyDescent="0.2">
      <c r="A113" s="211">
        <v>44613.791666666672</v>
      </c>
      <c r="B113" s="139">
        <v>760.8</v>
      </c>
      <c r="C113" s="139">
        <v>0</v>
      </c>
      <c r="D113" s="140">
        <v>22.9</v>
      </c>
      <c r="E113" s="140">
        <v>82</v>
      </c>
      <c r="F113" s="285">
        <v>0.4</v>
      </c>
      <c r="G113" s="133">
        <v>276</v>
      </c>
    </row>
    <row r="114" spans="1:7" x14ac:dyDescent="0.2">
      <c r="A114" s="211">
        <v>44613.833333333328</v>
      </c>
      <c r="B114" s="139">
        <v>760.6</v>
      </c>
      <c r="C114" s="139">
        <v>0</v>
      </c>
      <c r="D114" s="140">
        <v>22.7</v>
      </c>
      <c r="E114" s="140">
        <v>82</v>
      </c>
      <c r="F114" s="285">
        <v>0</v>
      </c>
      <c r="G114" s="133">
        <v>246</v>
      </c>
    </row>
    <row r="115" spans="1:7" x14ac:dyDescent="0.2">
      <c r="A115" s="211">
        <v>44613.875</v>
      </c>
      <c r="B115" s="139">
        <v>761.2</v>
      </c>
      <c r="C115" s="139">
        <v>0</v>
      </c>
      <c r="D115" s="140">
        <v>21.4</v>
      </c>
      <c r="E115" s="140">
        <v>86</v>
      </c>
      <c r="F115" s="285">
        <v>0.9</v>
      </c>
      <c r="G115" s="133">
        <v>198</v>
      </c>
    </row>
    <row r="116" spans="1:7" x14ac:dyDescent="0.2">
      <c r="A116" s="211">
        <v>44613.916666666672</v>
      </c>
      <c r="B116" s="139">
        <v>761.5</v>
      </c>
      <c r="C116" s="139">
        <v>0</v>
      </c>
      <c r="D116" s="140">
        <v>21.8</v>
      </c>
      <c r="E116" s="140">
        <v>84</v>
      </c>
      <c r="F116" s="285">
        <v>0.4</v>
      </c>
      <c r="G116" s="133">
        <v>299</v>
      </c>
    </row>
    <row r="117" spans="1:7" x14ac:dyDescent="0.2">
      <c r="A117" s="211">
        <v>44613.958333333328</v>
      </c>
      <c r="B117" s="139">
        <v>761.2</v>
      </c>
      <c r="C117" s="139">
        <v>0</v>
      </c>
      <c r="D117" s="140">
        <v>22.6</v>
      </c>
      <c r="E117" s="140">
        <v>83</v>
      </c>
      <c r="F117" s="285">
        <v>0</v>
      </c>
      <c r="G117" s="133">
        <v>264</v>
      </c>
    </row>
    <row r="118" spans="1:7" x14ac:dyDescent="0.2">
      <c r="A118" s="211">
        <v>44614</v>
      </c>
      <c r="B118" s="139">
        <v>761</v>
      </c>
      <c r="C118" s="139">
        <v>0</v>
      </c>
      <c r="D118" s="140">
        <v>22.4</v>
      </c>
      <c r="E118" s="140">
        <v>83</v>
      </c>
      <c r="F118" s="285">
        <v>0</v>
      </c>
      <c r="G118" s="133">
        <v>252</v>
      </c>
    </row>
    <row r="119" spans="1:7" x14ac:dyDescent="0.2">
      <c r="A119" s="211">
        <v>44614.041666666672</v>
      </c>
      <c r="B119" s="139">
        <v>760.5</v>
      </c>
      <c r="C119" s="139">
        <v>0</v>
      </c>
      <c r="D119" s="140">
        <v>22.1</v>
      </c>
      <c r="E119" s="140">
        <v>83</v>
      </c>
      <c r="F119" s="285">
        <v>1.3</v>
      </c>
      <c r="G119" s="133">
        <v>193</v>
      </c>
    </row>
    <row r="120" spans="1:7" x14ac:dyDescent="0.2">
      <c r="A120" s="211">
        <v>44614.083333333328</v>
      </c>
      <c r="B120" s="139">
        <v>760</v>
      </c>
      <c r="C120" s="139">
        <v>0</v>
      </c>
      <c r="D120" s="140">
        <v>22.3</v>
      </c>
      <c r="E120" s="140">
        <v>83</v>
      </c>
      <c r="F120" s="285">
        <v>0.4</v>
      </c>
    </row>
    <row r="121" spans="1:7" x14ac:dyDescent="0.2">
      <c r="A121" s="211">
        <v>44614.125</v>
      </c>
      <c r="B121" s="139">
        <v>759.8</v>
      </c>
      <c r="C121" s="139">
        <v>0</v>
      </c>
      <c r="D121" s="140">
        <v>22.8</v>
      </c>
      <c r="E121" s="140">
        <v>81</v>
      </c>
      <c r="F121" s="285">
        <v>0</v>
      </c>
      <c r="G121" s="133">
        <v>181</v>
      </c>
    </row>
    <row r="122" spans="1:7" x14ac:dyDescent="0.2">
      <c r="A122" s="211">
        <v>44614.166666666672</v>
      </c>
      <c r="B122" s="139">
        <v>759.8</v>
      </c>
      <c r="C122" s="139">
        <v>0</v>
      </c>
      <c r="D122" s="140">
        <v>22.2</v>
      </c>
      <c r="E122" s="140">
        <v>82</v>
      </c>
      <c r="F122" s="285">
        <v>0.9</v>
      </c>
      <c r="G122" s="133">
        <v>189</v>
      </c>
    </row>
    <row r="123" spans="1:7" x14ac:dyDescent="0.2">
      <c r="A123" s="211">
        <v>44614.208333333328</v>
      </c>
      <c r="B123" s="139">
        <v>760</v>
      </c>
      <c r="C123" s="139">
        <v>0</v>
      </c>
      <c r="D123" s="140">
        <v>21.1</v>
      </c>
      <c r="E123" s="140">
        <v>84</v>
      </c>
      <c r="F123" s="285">
        <v>0.4</v>
      </c>
      <c r="G123" s="133">
        <v>196</v>
      </c>
    </row>
    <row r="124" spans="1:7" x14ac:dyDescent="0.2">
      <c r="A124" s="211">
        <v>44614.25</v>
      </c>
      <c r="B124" s="139">
        <v>760.6</v>
      </c>
      <c r="C124" s="139">
        <v>0</v>
      </c>
      <c r="D124" s="140">
        <v>21.3</v>
      </c>
      <c r="E124" s="140">
        <v>84</v>
      </c>
      <c r="F124" s="285">
        <v>0.9</v>
      </c>
      <c r="G124" s="133">
        <v>256</v>
      </c>
    </row>
    <row r="125" spans="1:7" x14ac:dyDescent="0.2">
      <c r="A125" s="211">
        <v>44614.291666666672</v>
      </c>
      <c r="B125" s="139">
        <v>761.1</v>
      </c>
      <c r="C125" s="139">
        <v>0</v>
      </c>
      <c r="D125" s="140">
        <v>20.6</v>
      </c>
      <c r="E125" s="140">
        <v>86</v>
      </c>
      <c r="F125" s="285">
        <v>0.9</v>
      </c>
      <c r="G125" s="133">
        <v>245</v>
      </c>
    </row>
    <row r="126" spans="1:7" x14ac:dyDescent="0.2">
      <c r="A126" s="211">
        <v>44614.333333333328</v>
      </c>
      <c r="B126" s="139">
        <v>761.7</v>
      </c>
      <c r="C126" s="139">
        <v>0</v>
      </c>
      <c r="D126" s="140">
        <v>21.2</v>
      </c>
      <c r="E126" s="140">
        <v>85</v>
      </c>
      <c r="F126" s="285">
        <v>1.3</v>
      </c>
      <c r="G126" s="133">
        <v>187</v>
      </c>
    </row>
    <row r="127" spans="1:7" x14ac:dyDescent="0.2">
      <c r="A127" s="211">
        <v>44614.375</v>
      </c>
      <c r="B127" s="139">
        <v>762.1</v>
      </c>
      <c r="C127" s="139">
        <v>0</v>
      </c>
      <c r="D127" s="140">
        <v>21.8</v>
      </c>
      <c r="E127" s="140">
        <v>84</v>
      </c>
      <c r="F127" s="285">
        <v>1.3</v>
      </c>
      <c r="G127" s="133">
        <v>233</v>
      </c>
    </row>
    <row r="128" spans="1:7" x14ac:dyDescent="0.2">
      <c r="A128" s="211">
        <v>44614.416666666672</v>
      </c>
      <c r="B128" s="139">
        <v>761.9</v>
      </c>
      <c r="C128" s="139">
        <v>0</v>
      </c>
      <c r="D128" s="140">
        <v>22.7</v>
      </c>
      <c r="E128" s="140">
        <v>82</v>
      </c>
      <c r="F128" s="285">
        <v>1.8</v>
      </c>
      <c r="G128" s="133">
        <v>240</v>
      </c>
    </row>
    <row r="129" spans="1:9" hidden="1" x14ac:dyDescent="0.2">
      <c r="A129" s="211"/>
      <c r="B129" s="139"/>
      <c r="C129" s="139"/>
      <c r="D129" s="140"/>
      <c r="E129" s="141"/>
      <c r="F129" s="140"/>
    </row>
    <row r="130" spans="1:9" x14ac:dyDescent="0.2">
      <c r="A130" s="210" t="s">
        <v>164</v>
      </c>
      <c r="B130" s="142">
        <f>AVERAGE(B105:B129)</f>
        <v>760.8416666666667</v>
      </c>
      <c r="C130" s="142">
        <f>AVERAGE(C105:C129)</f>
        <v>0</v>
      </c>
      <c r="D130" s="142">
        <f t="shared" ref="D130:F130" si="4">AVERAGE(D105:D129)</f>
        <v>22.425000000000008</v>
      </c>
      <c r="E130" s="142">
        <f t="shared" si="4"/>
        <v>82.25</v>
      </c>
      <c r="F130" s="142">
        <f t="shared" si="4"/>
        <v>1.0416666666666665</v>
      </c>
      <c r="I130">
        <f>MIN(B105:B128)</f>
        <v>759.8</v>
      </c>
    </row>
    <row r="131" spans="1:9" x14ac:dyDescent="0.2">
      <c r="A131" s="133"/>
      <c r="B131" s="133"/>
      <c r="C131" s="133"/>
      <c r="D131" s="133"/>
      <c r="E131" s="133"/>
      <c r="F131" s="133"/>
    </row>
    <row r="132" spans="1:9" ht="13.15" customHeight="1" x14ac:dyDescent="0.2">
      <c r="A132" s="318" t="s">
        <v>165</v>
      </c>
      <c r="B132" s="318"/>
      <c r="C132" s="318"/>
      <c r="D132" s="318"/>
      <c r="E132" s="318"/>
      <c r="F132" s="318"/>
    </row>
    <row r="133" spans="1:9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9" ht="13.9" customHeight="1" x14ac:dyDescent="0.2">
      <c r="A134" s="211">
        <v>44614.416666666672</v>
      </c>
      <c r="B134" s="139">
        <v>761.9</v>
      </c>
      <c r="C134" s="139">
        <v>0</v>
      </c>
      <c r="D134" s="140">
        <v>22.7</v>
      </c>
      <c r="E134" s="140">
        <v>82</v>
      </c>
      <c r="F134" s="140">
        <v>1.8</v>
      </c>
      <c r="G134" s="133">
        <v>176</v>
      </c>
    </row>
    <row r="135" spans="1:9" x14ac:dyDescent="0.2">
      <c r="A135" s="211">
        <v>44614.458333333328</v>
      </c>
      <c r="B135" s="139">
        <v>761.8</v>
      </c>
      <c r="C135" s="139">
        <v>0</v>
      </c>
      <c r="D135" s="140">
        <v>24</v>
      </c>
      <c r="E135" s="140">
        <v>78</v>
      </c>
      <c r="F135" s="140">
        <v>0.9</v>
      </c>
      <c r="G135" s="133">
        <v>194</v>
      </c>
    </row>
    <row r="136" spans="1:9" x14ac:dyDescent="0.2">
      <c r="A136" s="211">
        <v>44614.5</v>
      </c>
      <c r="B136" s="139">
        <v>761.5</v>
      </c>
      <c r="C136" s="139">
        <v>0</v>
      </c>
      <c r="D136" s="140">
        <v>25.1</v>
      </c>
      <c r="E136" s="140">
        <v>72</v>
      </c>
      <c r="F136" s="140">
        <v>2.7</v>
      </c>
      <c r="G136" s="133">
        <v>185</v>
      </c>
    </row>
    <row r="137" spans="1:9" x14ac:dyDescent="0.2">
      <c r="A137" s="211">
        <v>44614.541666666672</v>
      </c>
      <c r="B137" s="139">
        <v>760.9</v>
      </c>
      <c r="C137" s="139">
        <v>0</v>
      </c>
      <c r="D137" s="140">
        <v>26.3</v>
      </c>
      <c r="E137" s="140">
        <v>70</v>
      </c>
      <c r="F137" s="140">
        <v>2.2000000000000002</v>
      </c>
      <c r="G137" s="133">
        <v>230</v>
      </c>
    </row>
    <row r="138" spans="1:9" x14ac:dyDescent="0.2">
      <c r="A138" s="211">
        <v>44614.583333333328</v>
      </c>
      <c r="B138" s="139">
        <v>760.7</v>
      </c>
      <c r="C138" s="139">
        <v>0</v>
      </c>
      <c r="D138" s="140">
        <v>24.6</v>
      </c>
      <c r="E138" s="140">
        <v>73</v>
      </c>
      <c r="F138" s="140">
        <v>1.8</v>
      </c>
      <c r="G138" s="133">
        <v>265</v>
      </c>
    </row>
    <row r="139" spans="1:9" x14ac:dyDescent="0.2">
      <c r="A139" s="211">
        <v>44614.625</v>
      </c>
      <c r="B139" s="139"/>
      <c r="C139" s="139"/>
      <c r="D139" s="140"/>
      <c r="E139" s="140"/>
      <c r="F139" s="140"/>
      <c r="G139" s="133">
        <v>257</v>
      </c>
    </row>
    <row r="140" spans="1:9" x14ac:dyDescent="0.2">
      <c r="A140" s="211">
        <v>44614.666666666672</v>
      </c>
      <c r="B140" s="139">
        <v>759.7</v>
      </c>
      <c r="C140" s="139">
        <v>0</v>
      </c>
      <c r="D140" s="140">
        <v>26.9</v>
      </c>
      <c r="E140" s="140">
        <v>70</v>
      </c>
      <c r="F140" s="140">
        <v>2.2000000000000002</v>
      </c>
      <c r="G140" s="133">
        <v>315</v>
      </c>
    </row>
    <row r="141" spans="1:9" x14ac:dyDescent="0.2">
      <c r="A141" s="211">
        <v>44614.708333333328</v>
      </c>
      <c r="B141" s="139">
        <v>759.7</v>
      </c>
      <c r="C141" s="139">
        <v>0</v>
      </c>
      <c r="D141" s="140">
        <v>24.6</v>
      </c>
      <c r="E141" s="140">
        <v>73</v>
      </c>
      <c r="F141" s="140">
        <v>1.8</v>
      </c>
      <c r="G141" s="133">
        <v>281</v>
      </c>
    </row>
    <row r="142" spans="1:9" x14ac:dyDescent="0.2">
      <c r="A142" s="211">
        <v>44614.75</v>
      </c>
      <c r="B142" s="139">
        <v>760</v>
      </c>
      <c r="C142" s="139">
        <v>0</v>
      </c>
      <c r="D142" s="140">
        <v>24.8</v>
      </c>
      <c r="E142" s="140">
        <v>72</v>
      </c>
      <c r="F142" s="140">
        <v>1.3</v>
      </c>
      <c r="G142" s="133">
        <v>239</v>
      </c>
    </row>
    <row r="143" spans="1:9" x14ac:dyDescent="0.2">
      <c r="A143" s="211">
        <v>44614.791666666672</v>
      </c>
      <c r="B143" s="139">
        <v>760.4</v>
      </c>
      <c r="C143" s="139">
        <v>0</v>
      </c>
      <c r="D143" s="140">
        <v>24.1</v>
      </c>
      <c r="E143" s="140">
        <v>72</v>
      </c>
      <c r="F143" s="140">
        <v>0.9</v>
      </c>
      <c r="G143" s="133">
        <v>196</v>
      </c>
    </row>
    <row r="144" spans="1:9" x14ac:dyDescent="0.2">
      <c r="A144" s="211">
        <v>44614.833333333328</v>
      </c>
      <c r="B144" s="139">
        <v>760.8</v>
      </c>
      <c r="C144" s="139">
        <v>0</v>
      </c>
      <c r="D144" s="140">
        <v>23.9</v>
      </c>
      <c r="E144" s="140">
        <v>74</v>
      </c>
      <c r="F144" s="140">
        <v>0.4</v>
      </c>
      <c r="G144" s="133">
        <v>257</v>
      </c>
    </row>
    <row r="145" spans="1:9" x14ac:dyDescent="0.2">
      <c r="A145" s="211">
        <v>44614.875</v>
      </c>
      <c r="B145" s="139">
        <v>761</v>
      </c>
      <c r="C145" s="139">
        <v>0</v>
      </c>
      <c r="D145" s="140">
        <v>23.8</v>
      </c>
      <c r="E145" s="140">
        <v>75</v>
      </c>
      <c r="F145" s="140">
        <v>0.9</v>
      </c>
      <c r="G145" s="133">
        <v>197</v>
      </c>
    </row>
    <row r="146" spans="1:9" x14ac:dyDescent="0.2">
      <c r="A146" s="211">
        <v>44614.916666666672</v>
      </c>
      <c r="B146" s="139">
        <v>761.4</v>
      </c>
      <c r="C146" s="139">
        <v>0</v>
      </c>
      <c r="D146" s="140">
        <v>22.9</v>
      </c>
      <c r="E146" s="140">
        <v>79</v>
      </c>
      <c r="F146" s="140">
        <v>0.4</v>
      </c>
      <c r="G146" s="133">
        <v>159</v>
      </c>
    </row>
    <row r="147" spans="1:9" x14ac:dyDescent="0.2">
      <c r="A147" s="211">
        <v>44614.958333333328</v>
      </c>
      <c r="B147" s="139">
        <v>761.5</v>
      </c>
      <c r="C147" s="139">
        <v>0</v>
      </c>
      <c r="D147" s="140">
        <v>22.4</v>
      </c>
      <c r="E147" s="140">
        <v>81</v>
      </c>
      <c r="F147" s="140">
        <v>0.9</v>
      </c>
      <c r="G147" s="133">
        <v>195</v>
      </c>
    </row>
    <row r="148" spans="1:9" x14ac:dyDescent="0.2">
      <c r="A148" s="211">
        <v>44615</v>
      </c>
      <c r="B148" s="139">
        <v>761.1</v>
      </c>
      <c r="C148" s="139">
        <v>0</v>
      </c>
      <c r="D148" s="140">
        <v>22.6</v>
      </c>
      <c r="E148" s="140">
        <v>80</v>
      </c>
      <c r="F148" s="140">
        <v>0</v>
      </c>
      <c r="G148" s="133">
        <v>187</v>
      </c>
    </row>
    <row r="149" spans="1:9" x14ac:dyDescent="0.2">
      <c r="A149" s="211">
        <v>44615.041666666672</v>
      </c>
      <c r="B149" s="139">
        <v>760.8</v>
      </c>
      <c r="C149" s="139">
        <v>0</v>
      </c>
      <c r="D149" s="140">
        <v>21.2</v>
      </c>
      <c r="E149" s="140">
        <v>84</v>
      </c>
      <c r="F149" s="140">
        <v>0.4</v>
      </c>
      <c r="G149" s="133">
        <v>152</v>
      </c>
    </row>
    <row r="150" spans="1:9" x14ac:dyDescent="0.2">
      <c r="A150" s="211">
        <v>44615.083333333328</v>
      </c>
      <c r="B150" s="139">
        <v>760.3</v>
      </c>
      <c r="C150" s="139">
        <v>0</v>
      </c>
      <c r="D150" s="140">
        <v>21</v>
      </c>
      <c r="E150" s="140">
        <v>84</v>
      </c>
      <c r="F150" s="140">
        <v>0.9</v>
      </c>
    </row>
    <row r="151" spans="1:9" x14ac:dyDescent="0.2">
      <c r="A151" s="211">
        <v>44615.125</v>
      </c>
      <c r="B151" s="139">
        <v>760</v>
      </c>
      <c r="C151" s="139">
        <v>0</v>
      </c>
      <c r="D151" s="140">
        <v>20.5</v>
      </c>
      <c r="E151" s="140">
        <v>85</v>
      </c>
      <c r="F151" s="140">
        <v>0.4</v>
      </c>
      <c r="G151" s="133">
        <v>242</v>
      </c>
    </row>
    <row r="152" spans="1:9" x14ac:dyDescent="0.2">
      <c r="A152" s="211">
        <v>44615.166666666672</v>
      </c>
      <c r="B152" s="139">
        <v>760.1</v>
      </c>
      <c r="C152" s="139">
        <v>0</v>
      </c>
      <c r="D152" s="140">
        <v>20.3</v>
      </c>
      <c r="E152" s="140">
        <v>85</v>
      </c>
      <c r="F152" s="140">
        <v>0</v>
      </c>
      <c r="G152" s="133">
        <v>275</v>
      </c>
    </row>
    <row r="153" spans="1:9" x14ac:dyDescent="0.2">
      <c r="A153" s="211">
        <v>44615.208333333328</v>
      </c>
      <c r="B153" s="139">
        <v>760.2</v>
      </c>
      <c r="C153" s="139">
        <v>0</v>
      </c>
      <c r="D153" s="140">
        <v>20.100000000000001</v>
      </c>
      <c r="E153" s="140">
        <v>85</v>
      </c>
      <c r="F153" s="140">
        <v>0</v>
      </c>
      <c r="G153" s="133">
        <v>207</v>
      </c>
    </row>
    <row r="154" spans="1:9" x14ac:dyDescent="0.2">
      <c r="A154" s="211">
        <v>44615.25</v>
      </c>
      <c r="B154" s="139">
        <v>760.2</v>
      </c>
      <c r="C154" s="139">
        <v>0</v>
      </c>
      <c r="D154" s="140">
        <v>20.8</v>
      </c>
      <c r="E154" s="140">
        <v>83</v>
      </c>
      <c r="F154" s="140">
        <v>0</v>
      </c>
      <c r="G154" s="133">
        <v>202</v>
      </c>
    </row>
    <row r="155" spans="1:9" x14ac:dyDescent="0.2">
      <c r="A155" s="211">
        <v>44615.291666666672</v>
      </c>
      <c r="B155" s="139">
        <v>760.8</v>
      </c>
      <c r="C155" s="139">
        <v>0</v>
      </c>
      <c r="D155" s="140">
        <v>20.2</v>
      </c>
      <c r="E155" s="140">
        <v>85</v>
      </c>
      <c r="F155" s="140">
        <v>0.9</v>
      </c>
      <c r="G155" s="133">
        <v>208</v>
      </c>
    </row>
    <row r="156" spans="1:9" x14ac:dyDescent="0.2">
      <c r="A156" s="211">
        <v>44615.333333333328</v>
      </c>
      <c r="B156" s="139">
        <v>761.3</v>
      </c>
      <c r="C156" s="139">
        <v>0</v>
      </c>
      <c r="D156" s="140">
        <v>22.2</v>
      </c>
      <c r="E156" s="140">
        <v>81</v>
      </c>
      <c r="F156" s="140">
        <v>0.4</v>
      </c>
    </row>
    <row r="157" spans="1:9" x14ac:dyDescent="0.2">
      <c r="A157" s="211">
        <v>44615.375</v>
      </c>
      <c r="B157" s="139">
        <v>761.8</v>
      </c>
      <c r="C157" s="139">
        <v>0</v>
      </c>
      <c r="D157" s="140">
        <v>23.1</v>
      </c>
      <c r="E157" s="140">
        <v>79</v>
      </c>
      <c r="F157" s="140">
        <v>2.2000000000000002</v>
      </c>
      <c r="G157" s="133">
        <v>264</v>
      </c>
    </row>
    <row r="158" spans="1:9" x14ac:dyDescent="0.2">
      <c r="A158" s="211">
        <v>44615.416666666672</v>
      </c>
      <c r="B158" s="139">
        <v>761.8</v>
      </c>
      <c r="C158" s="139">
        <v>0</v>
      </c>
      <c r="D158" s="140">
        <v>24.3</v>
      </c>
      <c r="E158" s="140">
        <v>74</v>
      </c>
      <c r="F158" s="140">
        <v>2.2000000000000002</v>
      </c>
    </row>
    <row r="159" spans="1:9" x14ac:dyDescent="0.2">
      <c r="A159" s="210" t="s">
        <v>166</v>
      </c>
      <c r="B159" s="142">
        <f>AVERAGE(B134:B158)</f>
        <v>760.82083333333321</v>
      </c>
      <c r="C159" s="142">
        <f>AVERAGE(C134:C158)</f>
        <v>0</v>
      </c>
      <c r="D159" s="142">
        <f t="shared" ref="D159:F159" si="5">AVERAGE(D134:D158)</f>
        <v>23.016666666666666</v>
      </c>
      <c r="E159" s="142">
        <f t="shared" si="5"/>
        <v>78.166666666666671</v>
      </c>
      <c r="F159" s="142">
        <f t="shared" si="5"/>
        <v>1.0666666666666662</v>
      </c>
      <c r="I159">
        <f>MIN(B134:B157)</f>
        <v>759.7</v>
      </c>
    </row>
    <row r="160" spans="1:9" x14ac:dyDescent="0.2">
      <c r="A160" s="328" t="s">
        <v>269</v>
      </c>
      <c r="B160" s="328"/>
      <c r="C160" s="328"/>
      <c r="D160" s="328"/>
      <c r="E160" s="328"/>
      <c r="F160" s="328"/>
    </row>
    <row r="161" spans="1:7" ht="13.15" hidden="1" customHeight="1" x14ac:dyDescent="0.2">
      <c r="A161" s="317" t="s">
        <v>167</v>
      </c>
      <c r="B161" s="317"/>
      <c r="C161" s="317"/>
      <c r="D161" s="317"/>
      <c r="E161" s="317"/>
      <c r="F161" s="317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6">AVERAGE(D163:D187)</f>
        <v>#DIV/0!</v>
      </c>
      <c r="E188" s="142" t="e">
        <f t="shared" si="6"/>
        <v>#DIV/0!</v>
      </c>
      <c r="F188" s="142" t="e">
        <f t="shared" si="6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0" zoomScale="90" zoomScaleNormal="100" zoomScaleSheetLayoutView="90" workbookViewId="0">
      <selection activeCell="T36" sqref="T36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34"/>
      <c r="C2" s="334"/>
      <c r="D2" s="334"/>
      <c r="E2" s="335"/>
      <c r="F2" s="319" t="s">
        <v>235</v>
      </c>
      <c r="G2" s="319"/>
      <c r="H2" s="319"/>
      <c r="I2" s="319"/>
      <c r="J2" s="319"/>
      <c r="K2" s="319"/>
      <c r="L2" s="319"/>
      <c r="M2" s="319"/>
      <c r="N2" s="319"/>
      <c r="O2" s="320"/>
    </row>
    <row r="3" spans="1:20" ht="16.5" customHeight="1" x14ac:dyDescent="0.2">
      <c r="A3" s="52"/>
      <c r="B3" s="336"/>
      <c r="C3" s="336"/>
      <c r="D3" s="336"/>
      <c r="E3" s="336"/>
      <c r="F3" s="321"/>
      <c r="G3" s="321"/>
      <c r="H3" s="321"/>
      <c r="I3" s="321"/>
      <c r="J3" s="321"/>
      <c r="K3" s="321"/>
      <c r="L3" s="321"/>
      <c r="M3" s="321"/>
      <c r="N3" s="321"/>
      <c r="O3" s="322"/>
    </row>
    <row r="4" spans="1:20" ht="16.5" customHeight="1" x14ac:dyDescent="0.2">
      <c r="A4" s="52"/>
      <c r="B4" s="336"/>
      <c r="C4" s="336"/>
      <c r="D4" s="336"/>
      <c r="E4" s="336"/>
      <c r="F4" s="321"/>
      <c r="G4" s="321"/>
      <c r="H4" s="321"/>
      <c r="I4" s="321"/>
      <c r="J4" s="321"/>
      <c r="K4" s="321"/>
      <c r="L4" s="321"/>
      <c r="M4" s="321"/>
      <c r="N4" s="321"/>
      <c r="O4" s="322"/>
    </row>
    <row r="5" spans="1:20" ht="16.5" customHeight="1" thickBot="1" x14ac:dyDescent="0.25">
      <c r="A5" s="52"/>
      <c r="B5" s="337"/>
      <c r="C5" s="337"/>
      <c r="D5" s="337"/>
      <c r="E5" s="337"/>
      <c r="F5" s="323"/>
      <c r="G5" s="323"/>
      <c r="H5" s="323"/>
      <c r="I5" s="323"/>
      <c r="J5" s="323"/>
      <c r="K5" s="323"/>
      <c r="L5" s="323"/>
      <c r="M5" s="323"/>
      <c r="N5" s="323"/>
      <c r="O5" s="324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39" t="s">
        <v>180</v>
      </c>
      <c r="C7" s="339"/>
      <c r="D7" s="32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39" t="s">
        <v>205</v>
      </c>
      <c r="C9" s="339"/>
      <c r="D9" s="341" t="str">
        <f>'A.2.1. Promedio meteorologia'!B8</f>
        <v>CA-VMP-2</v>
      </c>
      <c r="E9" s="341"/>
      <c r="F9" s="339" t="s">
        <v>181</v>
      </c>
      <c r="G9" s="339"/>
      <c r="H9" s="340" t="str">
        <f>+'A.2.1. Promedio meteorologia'!E8</f>
        <v>0006-2-2022-411</v>
      </c>
      <c r="I9" s="340"/>
      <c r="J9" s="342" t="s">
        <v>171</v>
      </c>
      <c r="K9" s="342"/>
      <c r="L9" s="342"/>
      <c r="M9" s="342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38" t="s">
        <v>134</v>
      </c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44608.510416666664</v>
      </c>
      <c r="E13" s="107"/>
      <c r="F13" s="105" t="s">
        <v>4</v>
      </c>
      <c r="G13" s="106">
        <v>44609.46875</v>
      </c>
      <c r="H13" s="108"/>
      <c r="I13" s="105" t="s">
        <v>5</v>
      </c>
      <c r="J13" s="332">
        <f>G13-D13</f>
        <v>0.95833333333575865</v>
      </c>
      <c r="K13" s="332"/>
      <c r="L13" s="109" t="s">
        <v>6</v>
      </c>
      <c r="M13" s="110">
        <f>$J13*60*24</f>
        <v>1380.0000000034925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33" t="s">
        <v>12</v>
      </c>
      <c r="C15" s="333"/>
      <c r="D15" s="333"/>
      <c r="E15" s="283">
        <f>J13</f>
        <v>0.95833333333575865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31" t="s">
        <v>11</v>
      </c>
      <c r="C17" s="331"/>
      <c r="D17" s="331"/>
      <c r="E17" s="124">
        <f>'A.2.1. Promedio meteorologia'!D43</f>
        <v>21.075000000000003</v>
      </c>
      <c r="F17" s="331" t="s">
        <v>65</v>
      </c>
      <c r="G17" s="331"/>
      <c r="H17" s="124">
        <f>'A.2.1. Promedio meteorologia'!B43</f>
        <v>760.8900000000001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44609.496527777781</v>
      </c>
      <c r="E20" s="107"/>
      <c r="F20" s="105" t="s">
        <v>4</v>
      </c>
      <c r="G20" s="106">
        <v>44610.454861111109</v>
      </c>
      <c r="H20" s="108"/>
      <c r="I20" s="105" t="s">
        <v>5</v>
      </c>
      <c r="J20" s="332">
        <f>G20-D20</f>
        <v>0.95833333332848269</v>
      </c>
      <c r="K20" s="332"/>
      <c r="L20" s="109" t="s">
        <v>6</v>
      </c>
      <c r="M20" s="110">
        <f>$J20*60*24</f>
        <v>1379.9999999930151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33" t="s">
        <v>12</v>
      </c>
      <c r="C22" s="333"/>
      <c r="D22" s="333"/>
      <c r="E22" s="283">
        <f>J20</f>
        <v>0.95833333332848269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31" t="s">
        <v>11</v>
      </c>
      <c r="C24" s="331"/>
      <c r="D24" s="331"/>
      <c r="E24" s="124">
        <f>'A.2.1. Promedio meteorologia'!D72</f>
        <v>20.81904761904762</v>
      </c>
      <c r="F24" s="331" t="s">
        <v>65</v>
      </c>
      <c r="G24" s="331"/>
      <c r="H24" s="124">
        <f>'A.2.1. Promedio meteorologia'!B72</f>
        <v>760.4761904761906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44610.472222222219</v>
      </c>
      <c r="E27" s="107"/>
      <c r="F27" s="105" t="s">
        <v>4</v>
      </c>
      <c r="G27" s="106">
        <v>44611.430555555555</v>
      </c>
      <c r="H27" s="108"/>
      <c r="I27" s="105" t="s">
        <v>5</v>
      </c>
      <c r="J27" s="332">
        <f>G27-D27</f>
        <v>0.95833333333575865</v>
      </c>
      <c r="K27" s="332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33" t="s">
        <v>12</v>
      </c>
      <c r="C29" s="333"/>
      <c r="D29" s="333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31" t="s">
        <v>11</v>
      </c>
      <c r="C31" s="331"/>
      <c r="D31" s="331"/>
      <c r="E31" s="124">
        <f>'A.2.1. Promedio meteorologia'!D101</f>
        <v>20.957142857142848</v>
      </c>
      <c r="F31" s="331" t="s">
        <v>65</v>
      </c>
      <c r="G31" s="331"/>
      <c r="H31" s="124">
        <f>'A.2.1. Promedio meteorologia'!B101</f>
        <v>760.85454545454559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44613.440972222219</v>
      </c>
      <c r="E34" s="107"/>
      <c r="F34" s="105" t="s">
        <v>4</v>
      </c>
      <c r="G34" s="106">
        <v>44614.409722222219</v>
      </c>
      <c r="H34" s="108"/>
      <c r="I34" s="105" t="s">
        <v>5</v>
      </c>
      <c r="J34" s="332">
        <f>G34-D34</f>
        <v>0.96875</v>
      </c>
      <c r="K34" s="332"/>
      <c r="L34" s="109" t="s">
        <v>6</v>
      </c>
      <c r="M34" s="110">
        <f>$J34*60*24</f>
        <v>1395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33" t="s">
        <v>12</v>
      </c>
      <c r="C36" s="333"/>
      <c r="D36" s="333"/>
      <c r="E36" s="283">
        <f>J34</f>
        <v>0.96875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31" t="s">
        <v>11</v>
      </c>
      <c r="C38" s="331"/>
      <c r="D38" s="331"/>
      <c r="E38" s="124">
        <f>'A.2.1. Promedio meteorologia'!D130</f>
        <v>22.425000000000008</v>
      </c>
      <c r="F38" s="331" t="s">
        <v>65</v>
      </c>
      <c r="G38" s="331"/>
      <c r="H38" s="124">
        <f>'A.2.1. Promedio meteorologia'!B130</f>
        <v>760.8416666666667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44614.427083333336</v>
      </c>
      <c r="E41" s="107"/>
      <c r="F41" s="105" t="s">
        <v>4</v>
      </c>
      <c r="G41" s="106">
        <v>44615.427083333336</v>
      </c>
      <c r="H41" s="108"/>
      <c r="I41" s="105" t="s">
        <v>5</v>
      </c>
      <c r="J41" s="332">
        <f>G41-D41</f>
        <v>1</v>
      </c>
      <c r="K41" s="332"/>
      <c r="L41" s="109" t="s">
        <v>6</v>
      </c>
      <c r="M41" s="110">
        <f>$J41*60*24</f>
        <v>1440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33" t="s">
        <v>12</v>
      </c>
      <c r="C43" s="333"/>
      <c r="D43" s="333"/>
      <c r="E43" s="283">
        <f>J41</f>
        <v>1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31" t="s">
        <v>11</v>
      </c>
      <c r="C45" s="331"/>
      <c r="D45" s="331"/>
      <c r="E45" s="124">
        <f>'A.2.1. Promedio meteorologia'!D159</f>
        <v>23.016666666666666</v>
      </c>
      <c r="F45" s="331" t="s">
        <v>65</v>
      </c>
      <c r="G45" s="331"/>
      <c r="H45" s="124">
        <f>'A.2.1. Promedio meteorologia'!B159</f>
        <v>760.82083333333321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29" t="s">
        <v>13</v>
      </c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</row>
    <row r="49" spans="1:15" ht="35.25" customHeight="1" x14ac:dyDescent="0.2">
      <c r="A49" s="52"/>
      <c r="B49" s="330" t="s">
        <v>244</v>
      </c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</row>
    <row r="89" spans="3:3" x14ac:dyDescent="0.2">
      <c r="C89" s="3" t="s">
        <v>238</v>
      </c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C2" zoomScale="98" zoomScaleNormal="80" zoomScaleSheetLayoutView="98" zoomScalePageLayoutView="40" workbookViewId="0">
      <selection activeCell="H44" sqref="H44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3"/>
      <c r="C2" s="344"/>
      <c r="D2" s="321" t="s">
        <v>236</v>
      </c>
      <c r="E2" s="321"/>
      <c r="F2" s="321"/>
      <c r="G2" s="321"/>
      <c r="H2" s="321"/>
      <c r="I2" s="321"/>
      <c r="J2" s="322"/>
      <c r="K2" s="54"/>
    </row>
    <row r="3" spans="1:15" ht="12.75" customHeight="1" x14ac:dyDescent="0.2">
      <c r="A3" s="52"/>
      <c r="B3" s="345"/>
      <c r="C3" s="346"/>
      <c r="D3" s="321"/>
      <c r="E3" s="321"/>
      <c r="F3" s="321"/>
      <c r="G3" s="321"/>
      <c r="H3" s="321"/>
      <c r="I3" s="321"/>
      <c r="J3" s="322"/>
      <c r="K3" s="54"/>
    </row>
    <row r="4" spans="1:15" ht="12.75" customHeight="1" x14ac:dyDescent="0.2">
      <c r="A4" s="52"/>
      <c r="B4" s="345"/>
      <c r="C4" s="346"/>
      <c r="D4" s="321"/>
      <c r="E4" s="321"/>
      <c r="F4" s="321"/>
      <c r="G4" s="321"/>
      <c r="H4" s="321"/>
      <c r="I4" s="321"/>
      <c r="J4" s="322"/>
      <c r="K4" s="145"/>
    </row>
    <row r="5" spans="1:15" ht="13.5" customHeight="1" thickBot="1" x14ac:dyDescent="0.25">
      <c r="A5" s="52"/>
      <c r="B5" s="347"/>
      <c r="C5" s="348"/>
      <c r="D5" s="321"/>
      <c r="E5" s="321"/>
      <c r="F5" s="321"/>
      <c r="G5" s="321"/>
      <c r="H5" s="321"/>
      <c r="I5" s="321"/>
      <c r="J5" s="322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39" t="s">
        <v>180</v>
      </c>
      <c r="C7" s="339"/>
      <c r="D7" s="37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71"/>
      <c r="F7" s="371"/>
      <c r="G7" s="371"/>
      <c r="H7" s="371"/>
      <c r="I7" s="371"/>
      <c r="J7" s="371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39" t="s">
        <v>205</v>
      </c>
      <c r="C9" s="339"/>
      <c r="D9" s="101" t="str">
        <f>'A.2.1. Promedio meteorologia'!B8</f>
        <v>CA-VMP-2</v>
      </c>
      <c r="E9" s="146"/>
      <c r="F9" s="339" t="s">
        <v>181</v>
      </c>
      <c r="G9" s="339"/>
      <c r="H9" s="100" t="str">
        <f>'A.2.1. Promedio meteorologia'!E8</f>
        <v>0006-2-2022-411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0" t="s">
        <v>15</v>
      </c>
      <c r="C11" s="370"/>
      <c r="D11" s="370"/>
      <c r="E11" s="370"/>
      <c r="F11" s="370"/>
      <c r="G11" s="370"/>
      <c r="H11" s="370"/>
      <c r="I11" s="370"/>
      <c r="J11" s="370"/>
      <c r="K11" s="54"/>
      <c r="L11" s="3">
        <f>D24</f>
        <v>13.9</v>
      </c>
      <c r="N11" s="279">
        <f>I24</f>
        <v>14.7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2" t="s">
        <v>17</v>
      </c>
      <c r="C13" s="38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0" t="s">
        <v>131</v>
      </c>
      <c r="J13" s="381"/>
      <c r="K13" s="57"/>
      <c r="L13" s="279">
        <f>D32</f>
        <v>12.6</v>
      </c>
      <c r="N13" s="279">
        <f>I32</f>
        <v>13.7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79" t="s">
        <v>16</v>
      </c>
      <c r="C15" s="379"/>
      <c r="D15" s="372" t="s">
        <v>8</v>
      </c>
      <c r="E15" s="372"/>
      <c r="F15" s="373" t="s">
        <v>14</v>
      </c>
      <c r="G15" s="374"/>
      <c r="H15" s="374"/>
      <c r="I15" s="374"/>
      <c r="J15" s="375"/>
      <c r="K15" s="57"/>
      <c r="L15" s="279">
        <f>D40</f>
        <v>13.3</v>
      </c>
      <c r="N15" s="279">
        <f>I40</f>
        <v>14.2</v>
      </c>
    </row>
    <row r="16" spans="1:15" x14ac:dyDescent="0.2">
      <c r="A16" s="52"/>
      <c r="B16" s="379"/>
      <c r="C16" s="379"/>
      <c r="D16" s="372" t="s">
        <v>9</v>
      </c>
      <c r="E16" s="372"/>
      <c r="F16" s="373" t="s">
        <v>67</v>
      </c>
      <c r="G16" s="374"/>
      <c r="H16" s="374"/>
      <c r="I16" s="374"/>
      <c r="J16" s="375"/>
      <c r="K16" s="57"/>
      <c r="L16" s="279">
        <f>D48</f>
        <v>13.7</v>
      </c>
      <c r="N16" s="279">
        <f>I48</f>
        <v>14.6</v>
      </c>
    </row>
    <row r="17" spans="1:14" ht="19.5" customHeight="1" x14ac:dyDescent="0.2">
      <c r="A17" s="52"/>
      <c r="B17" s="379"/>
      <c r="C17" s="379"/>
      <c r="D17" s="372" t="s">
        <v>10</v>
      </c>
      <c r="E17" s="372"/>
      <c r="F17" s="373" t="s">
        <v>245</v>
      </c>
      <c r="G17" s="374"/>
      <c r="H17" s="374"/>
      <c r="I17" s="374"/>
      <c r="J17" s="375"/>
      <c r="K17" s="57"/>
      <c r="L17" s="3">
        <f>D56</f>
        <v>13.5</v>
      </c>
      <c r="N17" s="279">
        <f>I56</f>
        <v>14.5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0" t="s">
        <v>18</v>
      </c>
      <c r="C19" s="370"/>
      <c r="D19" s="370"/>
      <c r="E19" s="370"/>
      <c r="F19" s="370"/>
      <c r="G19" s="370"/>
      <c r="H19" s="370"/>
      <c r="I19" s="370"/>
      <c r="J19" s="370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6" t="s">
        <v>3</v>
      </c>
      <c r="C21" s="377"/>
      <c r="D21" s="377"/>
      <c r="E21" s="377"/>
      <c r="F21" s="377"/>
      <c r="G21" s="377"/>
      <c r="H21" s="377"/>
      <c r="I21" s="377"/>
      <c r="J21" s="378"/>
      <c r="K21" s="60"/>
    </row>
    <row r="22" spans="1:14" ht="18" x14ac:dyDescent="0.2">
      <c r="A22" s="52"/>
      <c r="B22" s="61" t="s">
        <v>135</v>
      </c>
      <c r="C22" s="359" t="s">
        <v>25</v>
      </c>
      <c r="D22" s="359"/>
      <c r="E22" s="357">
        <f>+'A.2.2. Promedio diarios (T y P)'!D13</f>
        <v>44608.510416666664</v>
      </c>
      <c r="F22" s="357"/>
      <c r="G22" s="359" t="s">
        <v>26</v>
      </c>
      <c r="H22" s="359"/>
      <c r="I22" s="357">
        <f>+'A.2.2. Promedio diarios (T y P)'!G13</f>
        <v>44609.46875</v>
      </c>
      <c r="J22" s="367"/>
      <c r="K22" s="62"/>
      <c r="M22" s="214" t="s">
        <v>208</v>
      </c>
      <c r="N22" s="215">
        <f>AVERAGE(M24,M32,M40,M48,M56)</f>
        <v>0.9399999999999995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0" t="s">
        <v>21</v>
      </c>
      <c r="C24" s="361"/>
      <c r="D24" s="79">
        <v>13.9</v>
      </c>
      <c r="E24" s="67" t="s">
        <v>62</v>
      </c>
      <c r="F24" s="68"/>
      <c r="G24" s="360" t="s">
        <v>22</v>
      </c>
      <c r="H24" s="361"/>
      <c r="I24" s="294">
        <v>14.7</v>
      </c>
      <c r="J24" s="69" t="s">
        <v>62</v>
      </c>
      <c r="K24" s="54"/>
      <c r="M24" s="213">
        <f>I24-D24</f>
        <v>0.79999999999999893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55" t="s">
        <v>172</v>
      </c>
      <c r="C26" s="355"/>
      <c r="D26" s="355"/>
      <c r="E26" s="355"/>
      <c r="F26" s="355" t="s">
        <v>19</v>
      </c>
      <c r="G26" s="71" t="s">
        <v>1</v>
      </c>
      <c r="H26" s="72" t="s">
        <v>0</v>
      </c>
      <c r="I26" s="355" t="s">
        <v>214</v>
      </c>
      <c r="J26" s="355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55"/>
      <c r="G27" s="73">
        <f>+H27-2</f>
        <v>20</v>
      </c>
      <c r="H27" s="74">
        <f>EVEN(F28)</f>
        <v>22</v>
      </c>
      <c r="I27" s="355"/>
      <c r="J27" s="355"/>
      <c r="K27" s="54"/>
    </row>
    <row r="28" spans="1:14" x14ac:dyDescent="0.2">
      <c r="A28" s="52"/>
      <c r="B28" s="75">
        <f>AVERAGE(D24,I24)</f>
        <v>14.3</v>
      </c>
      <c r="C28" s="75">
        <f>25.4*B28/13.61</f>
        <v>26.687729610580455</v>
      </c>
      <c r="D28" s="75">
        <f>+'A.2.2. Promedio diarios (T y P)'!H17</f>
        <v>760.8900000000001</v>
      </c>
      <c r="E28" s="76">
        <f>1-(C28/D28)</f>
        <v>0.96492564022318539</v>
      </c>
      <c r="F28" s="75">
        <f>+'A.2.2. Promedio diarios (T y P)'!E17</f>
        <v>21.075000000000003</v>
      </c>
      <c r="G28" s="212">
        <v>1.175</v>
      </c>
      <c r="H28" s="78">
        <v>1.1779999999999999</v>
      </c>
      <c r="I28" s="356">
        <f>-(H28-G28)/(H27-G27)*(H27-F28)+H28</f>
        <v>1.1766125000000001</v>
      </c>
      <c r="J28" s="356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59" t="s">
        <v>25</v>
      </c>
      <c r="D30" s="359"/>
      <c r="E30" s="357">
        <f>+'A.2.2. Promedio diarios (T y P)'!D20</f>
        <v>44609.496527777781</v>
      </c>
      <c r="F30" s="357"/>
      <c r="G30" s="359" t="s">
        <v>26</v>
      </c>
      <c r="H30" s="359"/>
      <c r="I30" s="357">
        <f>+'A.2.2. Promedio diarios (T y P)'!G20</f>
        <v>44610.454861111109</v>
      </c>
      <c r="J30" s="367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0" t="s">
        <v>21</v>
      </c>
      <c r="C32" s="361"/>
      <c r="D32" s="79">
        <v>12.6</v>
      </c>
      <c r="E32" s="67" t="s">
        <v>62</v>
      </c>
      <c r="F32" s="68"/>
      <c r="G32" s="360" t="s">
        <v>22</v>
      </c>
      <c r="H32" s="361"/>
      <c r="I32" s="79">
        <v>13.7</v>
      </c>
      <c r="J32" s="67" t="s">
        <v>62</v>
      </c>
      <c r="K32" s="54"/>
      <c r="M32" s="213">
        <f>I32-D32</f>
        <v>1.0999999999999996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55" t="s">
        <v>172</v>
      </c>
      <c r="C34" s="355"/>
      <c r="D34" s="355"/>
      <c r="E34" s="355"/>
      <c r="F34" s="355" t="s">
        <v>19</v>
      </c>
      <c r="G34" s="71" t="s">
        <v>1</v>
      </c>
      <c r="H34" s="72" t="s">
        <v>0</v>
      </c>
      <c r="I34" s="355" t="s">
        <v>214</v>
      </c>
      <c r="J34" s="355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55"/>
      <c r="G35" s="73">
        <f>+H35-2</f>
        <v>20</v>
      </c>
      <c r="H35" s="74">
        <f>EVEN(F36)</f>
        <v>22</v>
      </c>
      <c r="I35" s="355"/>
      <c r="J35" s="355"/>
      <c r="K35" s="54"/>
    </row>
    <row r="36" spans="1:13" x14ac:dyDescent="0.2">
      <c r="A36" s="52"/>
      <c r="B36" s="75">
        <f>AVERAGE(D32,I32)</f>
        <v>13.149999999999999</v>
      </c>
      <c r="C36" s="75">
        <f>25.4*B36/13.61</f>
        <v>24.541513592946359</v>
      </c>
      <c r="D36" s="75">
        <f>+'A.2.2. Promedio diarios (T y P)'!H24</f>
        <v>760.4761904761906</v>
      </c>
      <c r="E36" s="76">
        <f>1-(C36/D36)</f>
        <v>0.96772875482455389</v>
      </c>
      <c r="F36" s="75">
        <f>+'A.2.2. Promedio diarios (T y P)'!E24</f>
        <v>20.81904761904762</v>
      </c>
      <c r="G36" s="80">
        <v>1.179</v>
      </c>
      <c r="H36" s="81">
        <v>1.1819999999999999</v>
      </c>
      <c r="I36" s="356">
        <f>-(H36-G36)/(H35-G35)*(H35-F36)+H36</f>
        <v>1.1802285714285714</v>
      </c>
      <c r="J36" s="356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59" t="s">
        <v>25</v>
      </c>
      <c r="D38" s="359"/>
      <c r="E38" s="357">
        <f>+'A.2.2. Promedio diarios (T y P)'!D27</f>
        <v>44610.472222222219</v>
      </c>
      <c r="F38" s="357"/>
      <c r="G38" s="359" t="s">
        <v>26</v>
      </c>
      <c r="H38" s="359"/>
      <c r="I38" s="357">
        <f>+'A.2.2. Promedio diarios (T y P)'!G27</f>
        <v>44611.430555555555</v>
      </c>
      <c r="J38" s="367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0" t="s">
        <v>21</v>
      </c>
      <c r="C40" s="361"/>
      <c r="D40" s="79">
        <v>13.3</v>
      </c>
      <c r="E40" s="67" t="s">
        <v>62</v>
      </c>
      <c r="F40" s="68"/>
      <c r="G40" s="360" t="s">
        <v>22</v>
      </c>
      <c r="H40" s="361"/>
      <c r="I40" s="79">
        <v>14.2</v>
      </c>
      <c r="J40" s="67" t="s">
        <v>62</v>
      </c>
      <c r="K40" s="54"/>
      <c r="M40" s="213">
        <f>I40-D40</f>
        <v>0.89999999999999858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55" t="s">
        <v>172</v>
      </c>
      <c r="C42" s="355"/>
      <c r="D42" s="355"/>
      <c r="E42" s="355"/>
      <c r="F42" s="355" t="s">
        <v>19</v>
      </c>
      <c r="G42" s="71" t="s">
        <v>1</v>
      </c>
      <c r="H42" s="72" t="s">
        <v>0</v>
      </c>
      <c r="I42" s="355" t="s">
        <v>214</v>
      </c>
      <c r="J42" s="355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55"/>
      <c r="G43" s="73">
        <f>+H43-2</f>
        <v>20</v>
      </c>
      <c r="H43" s="74">
        <f>EVEN(F44)</f>
        <v>22</v>
      </c>
      <c r="I43" s="355"/>
      <c r="J43" s="355"/>
      <c r="K43" s="54"/>
    </row>
    <row r="44" spans="1:13" x14ac:dyDescent="0.2">
      <c r="A44" s="52"/>
      <c r="B44" s="75">
        <f>AVERAGE(D40,I40)</f>
        <v>13.75</v>
      </c>
      <c r="C44" s="75">
        <f>25.4*B44/13.61</f>
        <v>25.661278471711977</v>
      </c>
      <c r="D44" s="75">
        <f>+'A.2.2. Promedio diarios (T y P)'!H31</f>
        <v>760.85454545454559</v>
      </c>
      <c r="E44" s="76">
        <f>1-(C44/D44)</f>
        <v>0.96627308251621002</v>
      </c>
      <c r="F44" s="75">
        <f>+'A.2.2. Promedio diarios (T y P)'!E31</f>
        <v>20.957142857142848</v>
      </c>
      <c r="G44" s="80">
        <v>1.1759999999999999</v>
      </c>
      <c r="H44" s="78">
        <v>1.18</v>
      </c>
      <c r="I44" s="356">
        <f>-(H44-G44)/(H43-G43)*(H43-F44)+H44</f>
        <v>1.1779142857142857</v>
      </c>
      <c r="J44" s="356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59" t="s">
        <v>25</v>
      </c>
      <c r="D46" s="359"/>
      <c r="E46" s="357">
        <f>+'A.2.2. Promedio diarios (T y P)'!D34</f>
        <v>44613.440972222219</v>
      </c>
      <c r="F46" s="357"/>
      <c r="G46" s="359" t="s">
        <v>26</v>
      </c>
      <c r="H46" s="359"/>
      <c r="I46" s="357">
        <f>+'A.2.2. Promedio diarios (T y P)'!G34</f>
        <v>44614.409722222219</v>
      </c>
      <c r="J46" s="367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0" t="s">
        <v>21</v>
      </c>
      <c r="C48" s="361"/>
      <c r="D48" s="79">
        <v>13.7</v>
      </c>
      <c r="E48" s="67" t="s">
        <v>62</v>
      </c>
      <c r="F48" s="68"/>
      <c r="G48" s="360" t="s">
        <v>22</v>
      </c>
      <c r="H48" s="361"/>
      <c r="I48" s="79">
        <v>14.6</v>
      </c>
      <c r="J48" s="67" t="s">
        <v>62</v>
      </c>
      <c r="K48" s="54"/>
      <c r="M48" s="213">
        <f>I48-D48</f>
        <v>0.90000000000000036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55" t="s">
        <v>172</v>
      </c>
      <c r="C50" s="355"/>
      <c r="D50" s="355"/>
      <c r="E50" s="355"/>
      <c r="F50" s="355" t="s">
        <v>19</v>
      </c>
      <c r="G50" s="71" t="s">
        <v>1</v>
      </c>
      <c r="H50" s="72" t="s">
        <v>0</v>
      </c>
      <c r="I50" s="355" t="s">
        <v>214</v>
      </c>
      <c r="J50" s="355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55"/>
      <c r="G51" s="73">
        <f>+H51-2</f>
        <v>22</v>
      </c>
      <c r="H51" s="74">
        <f>EVEN(F52)</f>
        <v>24</v>
      </c>
      <c r="I51" s="355"/>
      <c r="J51" s="355"/>
      <c r="K51" s="54"/>
    </row>
    <row r="52" spans="1:13" x14ac:dyDescent="0.2">
      <c r="A52" s="52"/>
      <c r="B52" s="75">
        <f>AVERAGE(D48,I48)</f>
        <v>14.149999999999999</v>
      </c>
      <c r="C52" s="75">
        <f>25.4*B52/13.61</f>
        <v>26.407788390889049</v>
      </c>
      <c r="D52" s="75">
        <f>+'A.2.2. Promedio diarios (T y P)'!H38</f>
        <v>760.8416666666667</v>
      </c>
      <c r="E52" s="76">
        <f>1-(C52/D52)</f>
        <v>0.96529134832141283</v>
      </c>
      <c r="F52" s="75">
        <f>+'A.2.2. Promedio diarios (T y P)'!E38</f>
        <v>22.425000000000008</v>
      </c>
      <c r="G52" s="80">
        <v>1.1779999999999999</v>
      </c>
      <c r="H52" s="81">
        <v>1.1819999999999999</v>
      </c>
      <c r="I52" s="356">
        <f>-(H52-G52)/(H51-G51)*(H51-F52)+H52</f>
        <v>1.17885</v>
      </c>
      <c r="J52" s="356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59" t="s">
        <v>25</v>
      </c>
      <c r="D54" s="359"/>
      <c r="E54" s="357">
        <f>+'A.2.2. Promedio diarios (T y P)'!D41</f>
        <v>44614.427083333336</v>
      </c>
      <c r="F54" s="357"/>
      <c r="G54" s="359" t="s">
        <v>26</v>
      </c>
      <c r="H54" s="359"/>
      <c r="I54" s="357">
        <f>+'A.2.2. Promedio diarios (T y P)'!G41</f>
        <v>44615.427083333336</v>
      </c>
      <c r="J54" s="367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0" t="s">
        <v>21</v>
      </c>
      <c r="C56" s="361"/>
      <c r="D56" s="79">
        <v>13.5</v>
      </c>
      <c r="E56" s="67" t="s">
        <v>62</v>
      </c>
      <c r="F56" s="68"/>
      <c r="G56" s="360" t="s">
        <v>22</v>
      </c>
      <c r="H56" s="361"/>
      <c r="I56" s="79">
        <v>14.5</v>
      </c>
      <c r="J56" s="67" t="s">
        <v>62</v>
      </c>
      <c r="K56" s="54"/>
      <c r="M56" s="213">
        <f>I56-D56</f>
        <v>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55" t="s">
        <v>172</v>
      </c>
      <c r="C58" s="355"/>
      <c r="D58" s="355"/>
      <c r="E58" s="355"/>
      <c r="F58" s="355" t="s">
        <v>19</v>
      </c>
      <c r="G58" s="71" t="s">
        <v>1</v>
      </c>
      <c r="H58" s="72" t="s">
        <v>0</v>
      </c>
      <c r="I58" s="355" t="s">
        <v>214</v>
      </c>
      <c r="J58" s="355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55"/>
      <c r="G59" s="73">
        <f>+H59-2</f>
        <v>22</v>
      </c>
      <c r="H59" s="74">
        <f>EVEN(F60)</f>
        <v>24</v>
      </c>
      <c r="I59" s="355"/>
      <c r="J59" s="355"/>
      <c r="K59" s="54"/>
    </row>
    <row r="60" spans="1:13" x14ac:dyDescent="0.2">
      <c r="A60" s="52"/>
      <c r="B60" s="75">
        <f>AVERAGE(D56,I56)</f>
        <v>14</v>
      </c>
      <c r="C60" s="75">
        <f>25.4*B60/13.61</f>
        <v>26.127847171197647</v>
      </c>
      <c r="D60" s="75">
        <f>+'A.2.2. Promedio diarios (T y P)'!H45</f>
        <v>760.82083333333321</v>
      </c>
      <c r="E60" s="76">
        <f>1-(C60/D60)</f>
        <v>0.96565834421656738</v>
      </c>
      <c r="F60" s="75">
        <f>+'A.2.2. Promedio diarios (T y P)'!E45</f>
        <v>23.016666666666666</v>
      </c>
      <c r="G60" s="78">
        <v>1.18</v>
      </c>
      <c r="H60" s="81">
        <v>1.1830000000000001</v>
      </c>
      <c r="I60" s="356">
        <f>-(H60-G60)/(H59-G59)*(H59-F60)+H60</f>
        <v>1.1815249999999999</v>
      </c>
      <c r="J60" s="356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59" t="s">
        <v>25</v>
      </c>
      <c r="D62" s="359"/>
      <c r="E62" s="357" t="e">
        <f>+'A.2.2. Promedio diarios (T y P)'!#REF!</f>
        <v>#REF!</v>
      </c>
      <c r="F62" s="357"/>
      <c r="G62" s="359" t="s">
        <v>26</v>
      </c>
      <c r="H62" s="359"/>
      <c r="I62" s="357" t="e">
        <f>+'A.2.2. Promedio diarios (T y P)'!#REF!</f>
        <v>#REF!</v>
      </c>
      <c r="J62" s="367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0" t="s">
        <v>21</v>
      </c>
      <c r="C64" s="361"/>
      <c r="D64" s="66"/>
      <c r="E64" s="67" t="s">
        <v>62</v>
      </c>
      <c r="F64" s="68"/>
      <c r="G64" s="360" t="s">
        <v>22</v>
      </c>
      <c r="H64" s="361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55" t="s">
        <v>172</v>
      </c>
      <c r="C66" s="355"/>
      <c r="D66" s="355"/>
      <c r="E66" s="355"/>
      <c r="F66" s="355" t="s">
        <v>19</v>
      </c>
      <c r="G66" s="71" t="s">
        <v>1</v>
      </c>
      <c r="H66" s="71" t="s">
        <v>0</v>
      </c>
      <c r="I66" s="355" t="s">
        <v>174</v>
      </c>
      <c r="J66" s="355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55"/>
      <c r="G67" s="73" t="e">
        <f>+H67-2</f>
        <v>#REF!</v>
      </c>
      <c r="H67" s="73" t="e">
        <f>EVEN(F68)</f>
        <v>#REF!</v>
      </c>
      <c r="I67" s="355"/>
      <c r="J67" s="355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68" t="e">
        <f>-(H68-G68)/(H67-G67)*(H67-F68)+H68</f>
        <v>#REF!</v>
      </c>
      <c r="J68" s="36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59" t="s">
        <v>25</v>
      </c>
      <c r="D70" s="359"/>
      <c r="E70" s="357" t="e">
        <f>+'A.2.2. Promedio diarios (T y P)'!#REF!</f>
        <v>#REF!</v>
      </c>
      <c r="F70" s="357"/>
      <c r="G70" s="359" t="s">
        <v>26</v>
      </c>
      <c r="H70" s="359"/>
      <c r="I70" s="357" t="e">
        <f>+'A.2.2. Promedio diarios (T y P)'!#REF!</f>
        <v>#REF!</v>
      </c>
      <c r="J70" s="35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0" t="s">
        <v>21</v>
      </c>
      <c r="C72" s="361"/>
      <c r="D72" s="66"/>
      <c r="E72" s="67" t="s">
        <v>62</v>
      </c>
      <c r="F72" s="68"/>
      <c r="G72" s="360" t="s">
        <v>22</v>
      </c>
      <c r="H72" s="361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62" t="s">
        <v>172</v>
      </c>
      <c r="C74" s="363"/>
      <c r="D74" s="363"/>
      <c r="E74" s="364"/>
      <c r="F74" s="365" t="s">
        <v>19</v>
      </c>
      <c r="G74" s="71" t="s">
        <v>1</v>
      </c>
      <c r="H74" s="72" t="s">
        <v>0</v>
      </c>
      <c r="I74" s="349" t="s">
        <v>174</v>
      </c>
      <c r="J74" s="350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66"/>
      <c r="G75" s="73" t="e">
        <f>+H75-2</f>
        <v>#REF!</v>
      </c>
      <c r="H75" s="74" t="e">
        <f>EVEN(F76)</f>
        <v>#REF!</v>
      </c>
      <c r="I75" s="351"/>
      <c r="J75" s="352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53" t="e">
        <f>-(H76-G76)/(H75-G75)*(H75-F76)+H76</f>
        <v>#REF!</v>
      </c>
      <c r="J76" s="354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59" t="s">
        <v>25</v>
      </c>
      <c r="D78" s="359"/>
      <c r="E78" s="357" t="e">
        <f>+'A.2.2. Promedio diarios (T y P)'!#REF!</f>
        <v>#REF!</v>
      </c>
      <c r="F78" s="357"/>
      <c r="G78" s="359" t="s">
        <v>26</v>
      </c>
      <c r="H78" s="359"/>
      <c r="I78" s="357" t="e">
        <f>+'A.2.2. Promedio diarios (T y P)'!#REF!</f>
        <v>#REF!</v>
      </c>
      <c r="J78" s="35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0" t="s">
        <v>21</v>
      </c>
      <c r="C80" s="361"/>
      <c r="D80" s="66"/>
      <c r="E80" s="67" t="s">
        <v>62</v>
      </c>
      <c r="F80" s="68"/>
      <c r="G80" s="360" t="s">
        <v>22</v>
      </c>
      <c r="H80" s="361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62" t="s">
        <v>172</v>
      </c>
      <c r="C82" s="363"/>
      <c r="D82" s="363"/>
      <c r="E82" s="364"/>
      <c r="F82" s="365" t="s">
        <v>19</v>
      </c>
      <c r="G82" s="71" t="s">
        <v>1</v>
      </c>
      <c r="H82" s="72" t="s">
        <v>0</v>
      </c>
      <c r="I82" s="349" t="s">
        <v>34</v>
      </c>
      <c r="J82" s="350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66"/>
      <c r="G83" s="73" t="e">
        <f>+H83-2</f>
        <v>#REF!</v>
      </c>
      <c r="H83" s="74" t="e">
        <f>EVEN(F84)</f>
        <v>#REF!</v>
      </c>
      <c r="I83" s="351"/>
      <c r="J83" s="352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53" t="e">
        <f>-(H84-G84)/(H83-G83)*(H83-F84)+H84</f>
        <v>#REF!</v>
      </c>
      <c r="J84" s="354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59" t="s">
        <v>25</v>
      </c>
      <c r="D86" s="359"/>
      <c r="E86" s="357" t="e">
        <f>+'A.2.2. Promedio diarios (T y P)'!#REF!</f>
        <v>#REF!</v>
      </c>
      <c r="F86" s="357"/>
      <c r="G86" s="359" t="s">
        <v>26</v>
      </c>
      <c r="H86" s="359"/>
      <c r="I86" s="357" t="e">
        <f>+'A.2.2. Promedio diarios (T y P)'!#REF!</f>
        <v>#REF!</v>
      </c>
      <c r="J86" s="35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0" t="s">
        <v>21</v>
      </c>
      <c r="C88" s="361"/>
      <c r="D88" s="66"/>
      <c r="E88" s="67" t="s">
        <v>62</v>
      </c>
      <c r="F88" s="68"/>
      <c r="G88" s="360" t="s">
        <v>22</v>
      </c>
      <c r="H88" s="361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62" t="s">
        <v>172</v>
      </c>
      <c r="C90" s="363"/>
      <c r="D90" s="363"/>
      <c r="E90" s="364"/>
      <c r="F90" s="365" t="s">
        <v>19</v>
      </c>
      <c r="G90" s="71" t="s">
        <v>1</v>
      </c>
      <c r="H90" s="72" t="s">
        <v>0</v>
      </c>
      <c r="I90" s="349" t="s">
        <v>34</v>
      </c>
      <c r="J90" s="350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66"/>
      <c r="G91" s="73" t="e">
        <f>+H91-2</f>
        <v>#REF!</v>
      </c>
      <c r="H91" s="74" t="e">
        <f>EVEN(F92)</f>
        <v>#REF!</v>
      </c>
      <c r="I91" s="351"/>
      <c r="J91" s="352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53" t="e">
        <f>-(H92-G92)/(H91-G91)*(H91-F92)+H92</f>
        <v>#REF!</v>
      </c>
      <c r="J92" s="354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59" t="s">
        <v>25</v>
      </c>
      <c r="D94" s="359"/>
      <c r="E94" s="357" t="e">
        <f>+'A.2.2. Promedio diarios (T y P)'!#REF!</f>
        <v>#REF!</v>
      </c>
      <c r="F94" s="357"/>
      <c r="G94" s="359" t="s">
        <v>26</v>
      </c>
      <c r="H94" s="359"/>
      <c r="I94" s="357" t="e">
        <f>+'A.2.2. Promedio diarios (T y P)'!#REF!</f>
        <v>#REF!</v>
      </c>
      <c r="J94" s="35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0" t="s">
        <v>21</v>
      </c>
      <c r="C96" s="361"/>
      <c r="D96" s="66"/>
      <c r="E96" s="67" t="s">
        <v>62</v>
      </c>
      <c r="F96" s="68"/>
      <c r="G96" s="360" t="s">
        <v>22</v>
      </c>
      <c r="H96" s="361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62" t="s">
        <v>172</v>
      </c>
      <c r="C98" s="363"/>
      <c r="D98" s="363"/>
      <c r="E98" s="364"/>
      <c r="F98" s="365" t="s">
        <v>19</v>
      </c>
      <c r="G98" s="71" t="s">
        <v>1</v>
      </c>
      <c r="H98" s="72" t="s">
        <v>0</v>
      </c>
      <c r="I98" s="349" t="s">
        <v>34</v>
      </c>
      <c r="J98" s="350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66"/>
      <c r="G99" s="73" t="e">
        <f>+H99-2</f>
        <v>#REF!</v>
      </c>
      <c r="H99" s="74" t="e">
        <f>EVEN(F100)</f>
        <v>#REF!</v>
      </c>
      <c r="I99" s="351"/>
      <c r="J99" s="352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53" t="e">
        <f>-(H100-G100)/(H99-G99)*(H99-F100)+H100</f>
        <v>#REF!</v>
      </c>
      <c r="J100" s="354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59" t="s">
        <v>25</v>
      </c>
      <c r="D102" s="359"/>
      <c r="E102" s="357" t="e">
        <f>+'A.2.2. Promedio diarios (T y P)'!#REF!</f>
        <v>#REF!</v>
      </c>
      <c r="F102" s="357"/>
      <c r="G102" s="359" t="s">
        <v>26</v>
      </c>
      <c r="H102" s="359"/>
      <c r="I102" s="357" t="e">
        <f>+'A.2.2. Promedio diarios (T y P)'!#REF!</f>
        <v>#REF!</v>
      </c>
      <c r="J102" s="35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0" t="s">
        <v>21</v>
      </c>
      <c r="C104" s="361"/>
      <c r="D104" s="66"/>
      <c r="E104" s="67" t="s">
        <v>62</v>
      </c>
      <c r="F104" s="68"/>
      <c r="G104" s="360" t="s">
        <v>22</v>
      </c>
      <c r="H104" s="361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62" t="s">
        <v>172</v>
      </c>
      <c r="C106" s="363"/>
      <c r="D106" s="363"/>
      <c r="E106" s="364"/>
      <c r="F106" s="365" t="s">
        <v>19</v>
      </c>
      <c r="G106" s="71" t="s">
        <v>1</v>
      </c>
      <c r="H106" s="72" t="s">
        <v>0</v>
      </c>
      <c r="I106" s="349" t="s">
        <v>34</v>
      </c>
      <c r="J106" s="350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66"/>
      <c r="G107" s="73" t="e">
        <f>+H107-2</f>
        <v>#REF!</v>
      </c>
      <c r="H107" s="74" t="e">
        <f>EVEN(F108)</f>
        <v>#REF!</v>
      </c>
      <c r="I107" s="351"/>
      <c r="J107" s="352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53" t="e">
        <f>-(H108-G108)/(H107-G107)*(H107-F108)+H108</f>
        <v>#REF!</v>
      </c>
      <c r="J108" s="354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59" t="s">
        <v>25</v>
      </c>
      <c r="D110" s="359"/>
      <c r="E110" s="357" t="e">
        <f>+'A.2.2. Promedio diarios (T y P)'!#REF!</f>
        <v>#REF!</v>
      </c>
      <c r="F110" s="357"/>
      <c r="G110" s="359" t="s">
        <v>26</v>
      </c>
      <c r="H110" s="359"/>
      <c r="I110" s="357" t="e">
        <f>+'A.2.2. Promedio diarios (T y P)'!#REF!</f>
        <v>#REF!</v>
      </c>
      <c r="J110" s="35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0" t="s">
        <v>21</v>
      </c>
      <c r="C112" s="361"/>
      <c r="D112" s="66"/>
      <c r="E112" s="67" t="s">
        <v>62</v>
      </c>
      <c r="F112" s="68"/>
      <c r="G112" s="360" t="s">
        <v>22</v>
      </c>
      <c r="H112" s="361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62" t="s">
        <v>172</v>
      </c>
      <c r="C114" s="363"/>
      <c r="D114" s="363"/>
      <c r="E114" s="364"/>
      <c r="F114" s="365" t="s">
        <v>19</v>
      </c>
      <c r="G114" s="71" t="s">
        <v>1</v>
      </c>
      <c r="H114" s="72" t="s">
        <v>0</v>
      </c>
      <c r="I114" s="349" t="s">
        <v>34</v>
      </c>
      <c r="J114" s="350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66"/>
      <c r="G115" s="73" t="e">
        <f>+H115-2</f>
        <v>#REF!</v>
      </c>
      <c r="H115" s="74" t="e">
        <f>EVEN(F116)</f>
        <v>#REF!</v>
      </c>
      <c r="I115" s="351"/>
      <c r="J115" s="352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53" t="e">
        <f>-(H116-G116)/(H115-G115)*(H115-F116)+H116</f>
        <v>#REF!</v>
      </c>
      <c r="J116" s="354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59" t="s">
        <v>25</v>
      </c>
      <c r="D118" s="359"/>
      <c r="E118" s="357" t="e">
        <f>+'A.2.2. Promedio diarios (T y P)'!#REF!</f>
        <v>#REF!</v>
      </c>
      <c r="F118" s="357"/>
      <c r="G118" s="359" t="s">
        <v>26</v>
      </c>
      <c r="H118" s="359"/>
      <c r="I118" s="357" t="e">
        <f>+'A.2.2. Promedio diarios (T y P)'!#REF!</f>
        <v>#REF!</v>
      </c>
      <c r="J118" s="35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0" t="s">
        <v>21</v>
      </c>
      <c r="C120" s="361"/>
      <c r="D120" s="66"/>
      <c r="E120" s="67" t="s">
        <v>62</v>
      </c>
      <c r="F120" s="68"/>
      <c r="G120" s="360" t="s">
        <v>22</v>
      </c>
      <c r="H120" s="361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62" t="s">
        <v>172</v>
      </c>
      <c r="C122" s="363"/>
      <c r="D122" s="363"/>
      <c r="E122" s="364"/>
      <c r="F122" s="365" t="s">
        <v>19</v>
      </c>
      <c r="G122" s="71" t="s">
        <v>1</v>
      </c>
      <c r="H122" s="72" t="s">
        <v>0</v>
      </c>
      <c r="I122" s="349" t="s">
        <v>34</v>
      </c>
      <c r="J122" s="350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66"/>
      <c r="G123" s="73" t="e">
        <f>+H123-2</f>
        <v>#REF!</v>
      </c>
      <c r="H123" s="74" t="e">
        <f>EVEN(F124)</f>
        <v>#REF!</v>
      </c>
      <c r="I123" s="351"/>
      <c r="J123" s="352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53" t="e">
        <f>-(H124-G124)/(H123-G123)*(H123-F124)+H124</f>
        <v>#REF!</v>
      </c>
      <c r="J124" s="354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59" t="s">
        <v>25</v>
      </c>
      <c r="D126" s="359"/>
      <c r="E126" s="357" t="e">
        <f>+'A.2.2. Promedio diarios (T y P)'!#REF!</f>
        <v>#REF!</v>
      </c>
      <c r="F126" s="357"/>
      <c r="G126" s="359" t="s">
        <v>26</v>
      </c>
      <c r="H126" s="359"/>
      <c r="I126" s="357" t="e">
        <f>+'A.2.2. Promedio diarios (T y P)'!#REF!</f>
        <v>#REF!</v>
      </c>
      <c r="J126" s="35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0" t="s">
        <v>21</v>
      </c>
      <c r="C128" s="361"/>
      <c r="D128" s="66"/>
      <c r="E128" s="67" t="s">
        <v>62</v>
      </c>
      <c r="F128" s="68"/>
      <c r="G128" s="360" t="s">
        <v>22</v>
      </c>
      <c r="H128" s="361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62" t="s">
        <v>172</v>
      </c>
      <c r="C130" s="363"/>
      <c r="D130" s="363"/>
      <c r="E130" s="364"/>
      <c r="F130" s="365" t="s">
        <v>19</v>
      </c>
      <c r="G130" s="71" t="s">
        <v>1</v>
      </c>
      <c r="H130" s="72" t="s">
        <v>0</v>
      </c>
      <c r="I130" s="349" t="s">
        <v>34</v>
      </c>
      <c r="J130" s="350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66"/>
      <c r="G131" s="73" t="e">
        <f>+H131-2</f>
        <v>#REF!</v>
      </c>
      <c r="H131" s="74" t="e">
        <f>EVEN(F132)</f>
        <v>#REF!</v>
      </c>
      <c r="I131" s="351"/>
      <c r="J131" s="352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53" t="e">
        <f>-(H132-G132)/(H131-G131)*(H131-F132)+H132</f>
        <v>#REF!</v>
      </c>
      <c r="J132" s="354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59" t="s">
        <v>25</v>
      </c>
      <c r="D134" s="359"/>
      <c r="E134" s="357" t="e">
        <f>+'A.2.2. Promedio diarios (T y P)'!#REF!</f>
        <v>#REF!</v>
      </c>
      <c r="F134" s="357"/>
      <c r="G134" s="359" t="s">
        <v>26</v>
      </c>
      <c r="H134" s="359"/>
      <c r="I134" s="357" t="e">
        <f>+'A.2.2. Promedio diarios (T y P)'!#REF!</f>
        <v>#REF!</v>
      </c>
      <c r="J134" s="35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0" t="s">
        <v>21</v>
      </c>
      <c r="C136" s="361"/>
      <c r="D136" s="66"/>
      <c r="E136" s="67" t="s">
        <v>62</v>
      </c>
      <c r="F136" s="68"/>
      <c r="G136" s="360" t="s">
        <v>22</v>
      </c>
      <c r="H136" s="361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62" t="s">
        <v>172</v>
      </c>
      <c r="C138" s="363"/>
      <c r="D138" s="363"/>
      <c r="E138" s="364"/>
      <c r="F138" s="365" t="s">
        <v>19</v>
      </c>
      <c r="G138" s="71" t="s">
        <v>1</v>
      </c>
      <c r="H138" s="72" t="s">
        <v>0</v>
      </c>
      <c r="I138" s="349" t="s">
        <v>34</v>
      </c>
      <c r="J138" s="350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66"/>
      <c r="G139" s="73" t="e">
        <f>+H139-2</f>
        <v>#REF!</v>
      </c>
      <c r="H139" s="74" t="e">
        <f>EVEN(F140)</f>
        <v>#REF!</v>
      </c>
      <c r="I139" s="351"/>
      <c r="J139" s="352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53" t="e">
        <f>-(H140-G140)/(H139-G139)*(H139-F140)+H140</f>
        <v>#REF!</v>
      </c>
      <c r="J140" s="354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29" t="s">
        <v>13</v>
      </c>
      <c r="C142" s="329"/>
      <c r="D142" s="329"/>
      <c r="E142" s="329"/>
      <c r="F142" s="329"/>
      <c r="G142" s="329"/>
      <c r="H142" s="329"/>
      <c r="I142" s="329"/>
      <c r="J142" s="329"/>
      <c r="K142" s="54"/>
    </row>
    <row r="143" spans="1:11" ht="35.25" customHeight="1" x14ac:dyDescent="0.2">
      <c r="A143" s="52"/>
      <c r="B143" s="330" t="s">
        <v>243</v>
      </c>
      <c r="C143" s="330"/>
      <c r="D143" s="330"/>
      <c r="E143" s="330"/>
      <c r="F143" s="330"/>
      <c r="G143" s="330"/>
      <c r="H143" s="330"/>
      <c r="I143" s="330"/>
      <c r="J143" s="330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6" zoomScale="90" zoomScaleNormal="100" zoomScaleSheetLayoutView="90" zoomScalePageLayoutView="70" workbookViewId="0">
      <selection activeCell="K21" sqref="K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2"/>
      <c r="C2" s="403"/>
      <c r="D2" s="404"/>
      <c r="E2" s="411" t="s">
        <v>239</v>
      </c>
      <c r="F2" s="412"/>
      <c r="G2" s="412"/>
      <c r="H2" s="412"/>
      <c r="I2" s="412"/>
      <c r="J2" s="412"/>
      <c r="K2" s="412"/>
      <c r="L2" s="412"/>
      <c r="M2" s="413"/>
      <c r="N2" s="95"/>
    </row>
    <row r="3" spans="1:14" s="7" customFormat="1" ht="12.75" customHeight="1" x14ac:dyDescent="0.2">
      <c r="A3" s="82"/>
      <c r="B3" s="405"/>
      <c r="C3" s="406"/>
      <c r="D3" s="407"/>
      <c r="E3" s="414"/>
      <c r="F3" s="415"/>
      <c r="G3" s="415"/>
      <c r="H3" s="415"/>
      <c r="I3" s="415"/>
      <c r="J3" s="415"/>
      <c r="K3" s="415"/>
      <c r="L3" s="415"/>
      <c r="M3" s="416"/>
      <c r="N3" s="95"/>
    </row>
    <row r="4" spans="1:14" s="7" customFormat="1" ht="12.75" customHeight="1" x14ac:dyDescent="0.2">
      <c r="A4" s="82"/>
      <c r="B4" s="405"/>
      <c r="C4" s="406"/>
      <c r="D4" s="407"/>
      <c r="E4" s="414"/>
      <c r="F4" s="415"/>
      <c r="G4" s="415"/>
      <c r="H4" s="415"/>
      <c r="I4" s="415"/>
      <c r="J4" s="415"/>
      <c r="K4" s="415"/>
      <c r="L4" s="415"/>
      <c r="M4" s="416"/>
      <c r="N4" s="95"/>
    </row>
    <row r="5" spans="1:14" s="7" customFormat="1" ht="13.5" customHeight="1" x14ac:dyDescent="0.2">
      <c r="A5" s="82"/>
      <c r="B5" s="408"/>
      <c r="C5" s="409"/>
      <c r="D5" s="410"/>
      <c r="E5" s="417"/>
      <c r="F5" s="418"/>
      <c r="G5" s="418"/>
      <c r="H5" s="418"/>
      <c r="I5" s="418"/>
      <c r="J5" s="418"/>
      <c r="K5" s="418"/>
      <c r="L5" s="418"/>
      <c r="M5" s="419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39" t="s">
        <v>180</v>
      </c>
      <c r="C7" s="339"/>
      <c r="D7" s="339"/>
      <c r="E7" s="32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327"/>
      <c r="G7" s="327"/>
      <c r="H7" s="327"/>
      <c r="I7" s="327"/>
      <c r="J7" s="327"/>
      <c r="K7" s="327"/>
      <c r="L7" s="327"/>
      <c r="M7" s="327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39" t="s">
        <v>205</v>
      </c>
      <c r="C9" s="339"/>
      <c r="D9" s="339"/>
      <c r="E9" s="325" t="str">
        <f>'A.2.1. Promedio meteorologia'!B8</f>
        <v>CA-VMP-2</v>
      </c>
      <c r="F9" s="325"/>
      <c r="G9" s="147"/>
      <c r="H9" s="147"/>
      <c r="I9" s="342" t="s">
        <v>181</v>
      </c>
      <c r="J9" s="342"/>
      <c r="K9" s="390" t="str">
        <f>'A.2.1. Promedio meteorologia'!E8</f>
        <v>0006-2-2022-411</v>
      </c>
      <c r="L9" s="390"/>
      <c r="M9" s="390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70" t="s">
        <v>15</v>
      </c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42" t="s">
        <v>227</v>
      </c>
      <c r="C13" s="342"/>
      <c r="D13" s="342"/>
      <c r="E13" s="341" t="s">
        <v>230</v>
      </c>
      <c r="F13" s="341"/>
      <c r="G13" s="341"/>
      <c r="H13" s="341"/>
      <c r="I13" s="341"/>
      <c r="J13" s="341"/>
      <c r="K13" s="341"/>
      <c r="L13" s="341"/>
      <c r="M13" s="341"/>
      <c r="N13" s="68"/>
    </row>
    <row r="14" spans="1:14" s="4" customFormat="1" ht="15.6" customHeight="1" x14ac:dyDescent="0.2">
      <c r="A14" s="112"/>
      <c r="B14" s="342" t="s">
        <v>226</v>
      </c>
      <c r="C14" s="342"/>
      <c r="D14" s="342"/>
      <c r="E14" s="341" t="s">
        <v>14</v>
      </c>
      <c r="F14" s="341"/>
      <c r="G14" s="342" t="s">
        <v>228</v>
      </c>
      <c r="H14" s="342"/>
      <c r="I14" s="341" t="s">
        <v>231</v>
      </c>
      <c r="J14" s="341"/>
      <c r="K14" s="265" t="s">
        <v>229</v>
      </c>
      <c r="L14" s="341" t="s">
        <v>245</v>
      </c>
      <c r="M14" s="341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3" t="s">
        <v>173</v>
      </c>
      <c r="H16" s="424"/>
      <c r="I16" s="423" t="s">
        <v>214</v>
      </c>
      <c r="J16" s="424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0" t="s">
        <v>157</v>
      </c>
      <c r="D17" s="305" t="s">
        <v>402</v>
      </c>
      <c r="E17" s="88">
        <f>+'A.2.2. Promedio diarios (T y P)'!D13</f>
        <v>44608.510416666664</v>
      </c>
      <c r="F17" s="88">
        <f>+'A.2.2. Promedio diarios (T y P)'!G13</f>
        <v>44609.46875</v>
      </c>
      <c r="G17" s="425">
        <f>+'A.2.2. Promedio diarios (T y P)'!M13</f>
        <v>1380.0000000034925</v>
      </c>
      <c r="H17" s="426"/>
      <c r="I17" s="386">
        <f>+'A.2.3. Flujo promedio'!I28</f>
        <v>1.1766125000000001</v>
      </c>
      <c r="J17" s="387"/>
      <c r="K17" s="89">
        <f t="shared" ref="K17:K31" si="0">+I17*G17</f>
        <v>1623.7252500041093</v>
      </c>
      <c r="L17" s="90">
        <v>169000</v>
      </c>
      <c r="M17" s="207">
        <f>IF(L17="","",L17/K17)</f>
        <v>104.08164804949132</v>
      </c>
      <c r="N17" s="86"/>
    </row>
    <row r="18" spans="1:15" x14ac:dyDescent="0.2">
      <c r="A18" s="86"/>
      <c r="B18" s="91">
        <v>2</v>
      </c>
      <c r="C18" s="421"/>
      <c r="D18" s="77" t="s">
        <v>403</v>
      </c>
      <c r="E18" s="92">
        <f>+'A.2.2. Promedio diarios (T y P)'!D20</f>
        <v>44609.496527777781</v>
      </c>
      <c r="F18" s="92">
        <f>+'A.2.2. Promedio diarios (T y P)'!G20</f>
        <v>44610.454861111109</v>
      </c>
      <c r="G18" s="397">
        <f>+'A.2.2. Promedio diarios (T y P)'!M20</f>
        <v>1379.9999999930151</v>
      </c>
      <c r="H18" s="398"/>
      <c r="I18" s="384">
        <f>'A.2.3. Flujo promedio'!I36:J36</f>
        <v>1.1802285714285714</v>
      </c>
      <c r="J18" s="385"/>
      <c r="K18" s="93">
        <f t="shared" si="0"/>
        <v>1628.7154285631848</v>
      </c>
      <c r="L18" s="94">
        <v>122000</v>
      </c>
      <c r="M18" s="208">
        <f t="shared" ref="M18:M31" si="1">IF(L18="","",L18/K18)</f>
        <v>74.905657465052442</v>
      </c>
      <c r="N18" s="86"/>
    </row>
    <row r="19" spans="1:15" x14ac:dyDescent="0.2">
      <c r="A19" s="86"/>
      <c r="B19" s="91">
        <v>3</v>
      </c>
      <c r="C19" s="421"/>
      <c r="D19" s="77" t="s">
        <v>404</v>
      </c>
      <c r="E19" s="92">
        <f>+'A.2.2. Promedio diarios (T y P)'!D27</f>
        <v>44610.472222222219</v>
      </c>
      <c r="F19" s="92">
        <f>+'A.2.2. Promedio diarios (T y P)'!G27</f>
        <v>44611.430555555555</v>
      </c>
      <c r="G19" s="397">
        <f>+'A.2.2. Promedio diarios (T y P)'!M27</f>
        <v>1380.0000000034925</v>
      </c>
      <c r="H19" s="398"/>
      <c r="I19" s="384">
        <f>'A.2.3. Flujo promedio'!I44:J44</f>
        <v>1.1779142857142857</v>
      </c>
      <c r="J19" s="385"/>
      <c r="K19" s="93">
        <f t="shared" si="0"/>
        <v>1625.521714289828</v>
      </c>
      <c r="L19" s="94">
        <v>109000</v>
      </c>
      <c r="M19" s="208">
        <f t="shared" si="1"/>
        <v>67.055394610720938</v>
      </c>
      <c r="N19" s="86"/>
    </row>
    <row r="20" spans="1:15" x14ac:dyDescent="0.2">
      <c r="A20" s="86"/>
      <c r="B20" s="91">
        <v>4</v>
      </c>
      <c r="C20" s="421"/>
      <c r="D20" s="77" t="s">
        <v>405</v>
      </c>
      <c r="E20" s="92">
        <f>+'A.2.2. Promedio diarios (T y P)'!D34</f>
        <v>44613.440972222219</v>
      </c>
      <c r="F20" s="92">
        <f>+'A.2.2. Promedio diarios (T y P)'!G34</f>
        <v>44614.409722222219</v>
      </c>
      <c r="G20" s="397">
        <f>+'A.2.2. Promedio diarios (T y P)'!M34</f>
        <v>1395</v>
      </c>
      <c r="H20" s="398"/>
      <c r="I20" s="384">
        <f>'A.2.3. Flujo promedio'!I52:J52</f>
        <v>1.17885</v>
      </c>
      <c r="J20" s="385"/>
      <c r="K20" s="93">
        <f t="shared" si="0"/>
        <v>1644.49575</v>
      </c>
      <c r="L20" s="94">
        <v>182000</v>
      </c>
      <c r="M20" s="208">
        <f t="shared" si="1"/>
        <v>110.67222277710356</v>
      </c>
      <c r="N20" s="86"/>
    </row>
    <row r="21" spans="1:15" ht="13.5" thickBot="1" x14ac:dyDescent="0.25">
      <c r="A21" s="86"/>
      <c r="B21" s="155">
        <v>5</v>
      </c>
      <c r="C21" s="421"/>
      <c r="D21" s="316" t="s">
        <v>406</v>
      </c>
      <c r="E21" s="157">
        <f>+'A.2.2. Promedio diarios (T y P)'!D41</f>
        <v>44614.427083333336</v>
      </c>
      <c r="F21" s="157">
        <f>+'A.2.2. Promedio diarios (T y P)'!G41</f>
        <v>44615.427083333336</v>
      </c>
      <c r="G21" s="427">
        <f>+'A.2.2. Promedio diarios (T y P)'!M41</f>
        <v>1440</v>
      </c>
      <c r="H21" s="428"/>
      <c r="I21" s="384">
        <f>'A.2.3. Flujo promedio'!I60:J60</f>
        <v>1.1815249999999999</v>
      </c>
      <c r="J21" s="385"/>
      <c r="K21" s="158">
        <f t="shared" si="0"/>
        <v>1701.396</v>
      </c>
      <c r="L21" s="159">
        <v>207000</v>
      </c>
      <c r="M21" s="208">
        <f t="shared" si="1"/>
        <v>121.66479761325407</v>
      </c>
      <c r="N21" s="86"/>
      <c r="O21" s="304">
        <f>AVERAGE(M17:M21)</f>
        <v>95.675944103124465</v>
      </c>
    </row>
    <row r="22" spans="1:15" hidden="1" x14ac:dyDescent="0.2">
      <c r="A22" s="86"/>
      <c r="B22" s="190">
        <v>6</v>
      </c>
      <c r="C22" s="421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395" t="e">
        <f>+'A.2.2. Promedio diarios (T y P)'!#REF!</f>
        <v>#REF!</v>
      </c>
      <c r="H22" s="396"/>
      <c r="I22" s="384" t="e">
        <f>+#REF!</f>
        <v>#REF!</v>
      </c>
      <c r="J22" s="385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1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397" t="e">
        <f>+'A.2.2. Promedio diarios (T y P)'!#REF!</f>
        <v>#REF!</v>
      </c>
      <c r="H23" s="398"/>
      <c r="I23" s="384" t="e">
        <f>+#REF!</f>
        <v>#REF!</v>
      </c>
      <c r="J23" s="385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1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397" t="e">
        <f>+'A.2.2. Promedio diarios (T y P)'!#REF!</f>
        <v>#REF!</v>
      </c>
      <c r="H24" s="398"/>
      <c r="I24" s="384" t="e">
        <f>+#REF!</f>
        <v>#REF!</v>
      </c>
      <c r="J24" s="385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1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388" t="e">
        <f>+'A.2.2. Promedio diarios (T y P)'!#REF!</f>
        <v>#REF!</v>
      </c>
      <c r="H25" s="389"/>
      <c r="I25" s="384" t="e">
        <f>+#REF!</f>
        <v>#REF!</v>
      </c>
      <c r="J25" s="385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1"/>
      <c r="D26" s="77"/>
      <c r="E26" s="92" t="e">
        <f>+'A.2.2. Promedio diarios (T y P)'!#REF!</f>
        <v>#REF!</v>
      </c>
      <c r="F26" s="92">
        <f>+'A.2.2. Promedio diarios (T y P)'!G9</f>
        <v>0</v>
      </c>
      <c r="G26" s="388" t="e">
        <f>+'A.2.2. Promedio diarios (T y P)'!#REF!</f>
        <v>#REF!</v>
      </c>
      <c r="H26" s="389"/>
      <c r="I26" s="384" t="e">
        <f>+#REF!</f>
        <v>#REF!</v>
      </c>
      <c r="J26" s="385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1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388" t="e">
        <f>+'A.2.2. Promedio diarios (T y P)'!#REF!</f>
        <v>#REF!</v>
      </c>
      <c r="H27" s="389"/>
      <c r="I27" s="384" t="e">
        <f>+#REF!</f>
        <v>#REF!</v>
      </c>
      <c r="J27" s="385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1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388" t="e">
        <f>+'A.2.2. Promedio diarios (T y P)'!#REF!</f>
        <v>#REF!</v>
      </c>
      <c r="H28" s="389"/>
      <c r="I28" s="384" t="e">
        <f>+#REF!</f>
        <v>#REF!</v>
      </c>
      <c r="J28" s="385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1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388" t="e">
        <f>+'A.2.2. Promedio diarios (T y P)'!#REF!</f>
        <v>#REF!</v>
      </c>
      <c r="H29" s="389"/>
      <c r="I29" s="384" t="e">
        <f>+#REF!</f>
        <v>#REF!</v>
      </c>
      <c r="J29" s="385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1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388" t="e">
        <f>+'A.2.2. Promedio diarios (T y P)'!#REF!</f>
        <v>#REF!</v>
      </c>
      <c r="H30" s="389"/>
      <c r="I30" s="384" t="e">
        <f>+#REF!</f>
        <v>#REF!</v>
      </c>
      <c r="J30" s="385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2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393" t="e">
        <f>+'A.2.2. Promedio diarios (T y P)'!#REF!</f>
        <v>#REF!</v>
      </c>
      <c r="H31" s="394"/>
      <c r="I31" s="391" t="e">
        <f>+#REF!</f>
        <v>#REF!</v>
      </c>
      <c r="J31" s="392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399" t="s">
        <v>407</v>
      </c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401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B14:D14"/>
    <mergeCell ref="G14:H14"/>
    <mergeCell ref="I14:J14"/>
    <mergeCell ref="E14:F14"/>
    <mergeCell ref="E13:M13"/>
    <mergeCell ref="L14:M14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G31:H31"/>
    <mergeCell ref="G22:H22"/>
    <mergeCell ref="G23:H23"/>
    <mergeCell ref="G24:H24"/>
    <mergeCell ref="G25:H25"/>
    <mergeCell ref="G26:H26"/>
    <mergeCell ref="I31:J31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59" zoomScale="95" zoomScaleNormal="90" zoomScaleSheetLayoutView="95" zoomScalePageLayoutView="60" workbookViewId="0">
      <selection activeCell="B36" sqref="A36:XFD36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37" t="s">
        <v>242</v>
      </c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9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40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41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40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41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42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4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49" t="s">
        <v>180</v>
      </c>
      <c r="C7" s="449"/>
      <c r="D7" s="449"/>
      <c r="E7" s="44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39" t="s">
        <v>205</v>
      </c>
      <c r="C9" s="339"/>
      <c r="D9" s="339"/>
      <c r="E9" s="101" t="str">
        <f>+'A.2.1. Promedio meteorologia'!B8</f>
        <v>CA-VMP-2</v>
      </c>
      <c r="F9" s="147"/>
      <c r="G9" s="342" t="s">
        <v>181</v>
      </c>
      <c r="H9" s="342"/>
      <c r="I9" s="180" t="str">
        <f>'A.2.1. Promedio meteorologia'!E8</f>
        <v>0006-2-2022-411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33" t="s">
        <v>105</v>
      </c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5"/>
      <c r="T11" s="191"/>
    </row>
    <row r="12" spans="1:26" s="16" customFormat="1" ht="12.6" customHeight="1" x14ac:dyDescent="0.2">
      <c r="A12" s="36"/>
      <c r="B12" s="431" t="s">
        <v>183</v>
      </c>
      <c r="C12" s="432"/>
      <c r="D12" s="430" t="s">
        <v>104</v>
      </c>
      <c r="E12" s="432" t="s">
        <v>147</v>
      </c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6"/>
      <c r="T12" s="192"/>
      <c r="V12" s="216"/>
      <c r="W12" s="216"/>
      <c r="X12" s="216"/>
    </row>
    <row r="13" spans="1:26" ht="12.75" customHeight="1" x14ac:dyDescent="0.2">
      <c r="A13" s="20"/>
      <c r="B13" s="431"/>
      <c r="C13" s="432"/>
      <c r="D13" s="430"/>
      <c r="E13" s="37">
        <f>'A.2.4. Cálculo PM10 y VM'!$E17</f>
        <v>44608.510416666664</v>
      </c>
      <c r="F13" s="37">
        <f>'A.2.4. Cálculo PM10 y VM'!$E18</f>
        <v>44609.496527777781</v>
      </c>
      <c r="G13" s="37">
        <f>'A.2.4. Cálculo PM10 y VM'!$E19</f>
        <v>44610.472222222219</v>
      </c>
      <c r="H13" s="37">
        <f>'A.2.4. Cálculo PM10 y VM'!$E20</f>
        <v>44613.440972222219</v>
      </c>
      <c r="I13" s="37">
        <f>'A.2.4. Cálculo PM10 y VM'!$E21</f>
        <v>44614.427083333336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975.24599999999998</v>
      </c>
      <c r="F14" s="307">
        <v>653.29200000000003</v>
      </c>
      <c r="G14" s="307">
        <v>682.27200000000005</v>
      </c>
      <c r="H14" s="307">
        <v>1064.3710000000001</v>
      </c>
      <c r="I14" s="307">
        <v>1319.2339999999999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272</v>
      </c>
      <c r="W14" s="12" t="s">
        <v>273</v>
      </c>
      <c r="X14" s="12" t="s">
        <v>274</v>
      </c>
      <c r="Y14" s="12" t="s">
        <v>275</v>
      </c>
      <c r="Z14" s="12" t="s">
        <v>276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07">
        <v>1.708</v>
      </c>
      <c r="F15" s="307" t="s">
        <v>256</v>
      </c>
      <c r="G15" s="307" t="s">
        <v>256</v>
      </c>
      <c r="H15" s="307" t="s">
        <v>256</v>
      </c>
      <c r="I15" s="307" t="s">
        <v>256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277</v>
      </c>
      <c r="W15" s="12" t="s">
        <v>264</v>
      </c>
      <c r="X15" s="12" t="s">
        <v>264</v>
      </c>
      <c r="Y15" s="12" t="s">
        <v>264</v>
      </c>
      <c r="Z15" s="12" t="s">
        <v>264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07">
        <v>9.016</v>
      </c>
      <c r="F16" s="307">
        <v>6.992</v>
      </c>
      <c r="G16" s="307">
        <v>9.2460000000000004</v>
      </c>
      <c r="H16" s="307">
        <v>6.2789999999999999</v>
      </c>
      <c r="I16" s="307">
        <v>7.6130000000000004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278</v>
      </c>
      <c r="W16" s="12" t="s">
        <v>279</v>
      </c>
      <c r="X16" s="12" t="s">
        <v>280</v>
      </c>
      <c r="Y16" s="12" t="s">
        <v>281</v>
      </c>
      <c r="Z16" s="12" t="s">
        <v>282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07">
        <v>40.331000000000003</v>
      </c>
      <c r="F17" s="307">
        <v>33.201000000000001</v>
      </c>
      <c r="G17" s="307">
        <v>126.029</v>
      </c>
      <c r="H17" s="307">
        <v>95.14</v>
      </c>
      <c r="I17" s="307">
        <v>154.98599999999999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283</v>
      </c>
      <c r="W17" s="12" t="s">
        <v>284</v>
      </c>
      <c r="X17" s="12" t="s">
        <v>285</v>
      </c>
      <c r="Y17" s="12" t="s">
        <v>286</v>
      </c>
      <c r="Z17" s="12" t="s">
        <v>287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257</v>
      </c>
      <c r="F18" s="307" t="s">
        <v>257</v>
      </c>
      <c r="G18" s="307" t="s">
        <v>257</v>
      </c>
      <c r="H18" s="307" t="s">
        <v>257</v>
      </c>
      <c r="I18" s="307" t="s">
        <v>257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261</v>
      </c>
      <c r="W18" s="12" t="s">
        <v>261</v>
      </c>
      <c r="X18" s="12" t="s">
        <v>261</v>
      </c>
      <c r="Y18" s="12" t="s">
        <v>261</v>
      </c>
      <c r="Z18" s="12" t="s">
        <v>261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07" t="s">
        <v>399</v>
      </c>
      <c r="F19" s="307" t="s">
        <v>399</v>
      </c>
      <c r="G19" s="307" t="s">
        <v>399</v>
      </c>
      <c r="H19" s="307">
        <v>1.829</v>
      </c>
      <c r="I19" s="307" t="s">
        <v>399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288</v>
      </c>
      <c r="W19" s="12" t="s">
        <v>288</v>
      </c>
      <c r="X19" s="12" t="s">
        <v>288</v>
      </c>
      <c r="Y19" s="12" t="s">
        <v>289</v>
      </c>
      <c r="Z19" s="12" t="s">
        <v>288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07">
        <v>2.2429999999999999</v>
      </c>
      <c r="F20" s="307">
        <v>2.2890000000000001</v>
      </c>
      <c r="G20" s="307">
        <v>2.1970000000000001</v>
      </c>
      <c r="H20" s="307">
        <v>3.0249999999999999</v>
      </c>
      <c r="I20" s="307">
        <v>3.7149999999999999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290</v>
      </c>
      <c r="W20" s="12" t="s">
        <v>291</v>
      </c>
      <c r="X20" s="12" t="s">
        <v>292</v>
      </c>
      <c r="Y20" s="12" t="s">
        <v>293</v>
      </c>
      <c r="Z20" s="12" t="s">
        <v>294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07">
        <v>38.64</v>
      </c>
      <c r="F21" s="307">
        <v>19.55</v>
      </c>
      <c r="G21" s="307">
        <v>10.833</v>
      </c>
      <c r="H21" s="307">
        <v>9.2690000000000001</v>
      </c>
      <c r="I21" s="307">
        <v>14.766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295</v>
      </c>
      <c r="W21" s="12" t="s">
        <v>296</v>
      </c>
      <c r="X21" s="12" t="s">
        <v>297</v>
      </c>
      <c r="Y21" s="12" t="s">
        <v>298</v>
      </c>
      <c r="Z21" s="12" t="s">
        <v>299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2778.1819999999998</v>
      </c>
      <c r="F22" s="307">
        <v>1763.951</v>
      </c>
      <c r="G22" s="307">
        <v>1979.8520000000001</v>
      </c>
      <c r="H22" s="307">
        <v>3006.8020000000001</v>
      </c>
      <c r="I22" s="307">
        <v>3425.011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300</v>
      </c>
      <c r="W22" s="12" t="s">
        <v>301</v>
      </c>
      <c r="X22" s="12" t="s">
        <v>302</v>
      </c>
      <c r="Y22" s="12" t="s">
        <v>303</v>
      </c>
      <c r="Z22" s="12" t="s">
        <v>304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07">
        <v>2.68</v>
      </c>
      <c r="F23" s="307">
        <v>1.806</v>
      </c>
      <c r="G23" s="307">
        <v>1.5529999999999999</v>
      </c>
      <c r="H23" s="307">
        <v>2.266</v>
      </c>
      <c r="I23" s="307">
        <v>3.14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305</v>
      </c>
      <c r="W23" s="12" t="s">
        <v>306</v>
      </c>
      <c r="X23" s="12" t="s">
        <v>307</v>
      </c>
      <c r="Y23" s="12" t="s">
        <v>308</v>
      </c>
      <c r="Z23" s="12" t="s">
        <v>309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550.95399999999995</v>
      </c>
      <c r="F24" s="307">
        <v>349.81900000000002</v>
      </c>
      <c r="G24" s="307">
        <v>504.26400000000001</v>
      </c>
      <c r="H24" s="307">
        <v>532.43899999999996</v>
      </c>
      <c r="I24" s="307">
        <v>565.32899999999995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310</v>
      </c>
      <c r="W24" s="12" t="s">
        <v>311</v>
      </c>
      <c r="X24" s="12" t="s">
        <v>312</v>
      </c>
      <c r="Y24" s="12" t="s">
        <v>313</v>
      </c>
      <c r="Z24" s="12" t="s">
        <v>314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07">
        <v>21.919</v>
      </c>
      <c r="F25" s="307">
        <v>23.276</v>
      </c>
      <c r="G25" s="307">
        <v>44.573999999999998</v>
      </c>
      <c r="H25" s="307">
        <v>69.391000000000005</v>
      </c>
      <c r="I25" s="307">
        <v>107.502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315</v>
      </c>
      <c r="W25" s="12" t="s">
        <v>316</v>
      </c>
      <c r="X25" s="12" t="s">
        <v>317</v>
      </c>
      <c r="Y25" s="12" t="s">
        <v>318</v>
      </c>
      <c r="Z25" s="12" t="s">
        <v>319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07">
        <v>5.6120000000000001</v>
      </c>
      <c r="F26" s="307">
        <v>9.1080000000000005</v>
      </c>
      <c r="G26" s="307">
        <v>6.1639999999999997</v>
      </c>
      <c r="H26" s="307">
        <v>4.4160000000000004</v>
      </c>
      <c r="I26" s="307">
        <v>9.9819999999999993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320</v>
      </c>
      <c r="W26" s="12" t="s">
        <v>321</v>
      </c>
      <c r="X26" s="12" t="s">
        <v>322</v>
      </c>
      <c r="Y26" s="12" t="s">
        <v>323</v>
      </c>
      <c r="Z26" s="12" t="s">
        <v>324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07">
        <v>19.895</v>
      </c>
      <c r="F27" s="307">
        <v>12.581</v>
      </c>
      <c r="G27" s="307">
        <v>15.571</v>
      </c>
      <c r="H27" s="307">
        <v>21.413</v>
      </c>
      <c r="I27" s="307">
        <v>25.576000000000001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325</v>
      </c>
      <c r="W27" s="12" t="s">
        <v>326</v>
      </c>
      <c r="X27" s="12" t="s">
        <v>327</v>
      </c>
      <c r="Y27" s="12" t="s">
        <v>328</v>
      </c>
      <c r="Z27" s="12" t="s">
        <v>329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114.39</v>
      </c>
      <c r="F28" s="307">
        <v>80.069999999999993</v>
      </c>
      <c r="G28" s="307">
        <v>79.94</v>
      </c>
      <c r="H28" s="307">
        <v>144.15</v>
      </c>
      <c r="I28" s="307">
        <v>173.87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330</v>
      </c>
      <c r="W28" s="12" t="s">
        <v>331</v>
      </c>
      <c r="X28" s="12" t="s">
        <v>332</v>
      </c>
      <c r="Y28" s="12" t="s">
        <v>333</v>
      </c>
      <c r="Z28" s="12" t="s">
        <v>334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2022.8</v>
      </c>
      <c r="F29" s="307">
        <v>1504.87</v>
      </c>
      <c r="G29" s="307">
        <v>1631.44</v>
      </c>
      <c r="H29" s="307">
        <v>2578.85</v>
      </c>
      <c r="I29" s="307">
        <v>3204.41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335</v>
      </c>
      <c r="W29" s="12" t="s">
        <v>336</v>
      </c>
      <c r="X29" s="12" t="s">
        <v>337</v>
      </c>
      <c r="Y29" s="12" t="s">
        <v>338</v>
      </c>
      <c r="Z29" s="12" t="s">
        <v>339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07">
        <v>0.78200000000000003</v>
      </c>
      <c r="F30" s="307">
        <v>0.52900000000000003</v>
      </c>
      <c r="G30" s="307">
        <v>0.55200000000000005</v>
      </c>
      <c r="H30" s="307">
        <v>0.89700000000000002</v>
      </c>
      <c r="I30" s="307">
        <v>1.0580000000000001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340</v>
      </c>
      <c r="W30" s="12" t="s">
        <v>341</v>
      </c>
      <c r="X30" s="12" t="s">
        <v>342</v>
      </c>
      <c r="Y30" s="12" t="s">
        <v>343</v>
      </c>
      <c r="Z30" s="12" t="s">
        <v>344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1646.93</v>
      </c>
      <c r="F31" s="307">
        <v>940.5</v>
      </c>
      <c r="G31" s="307">
        <v>958.1</v>
      </c>
      <c r="H31" s="307">
        <v>1622.78</v>
      </c>
      <c r="I31" s="307">
        <v>1747.14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345</v>
      </c>
      <c r="W31" s="12" t="s">
        <v>346</v>
      </c>
      <c r="X31" s="12" t="s">
        <v>347</v>
      </c>
      <c r="Y31" s="12" t="s">
        <v>348</v>
      </c>
      <c r="Z31" s="12" t="s">
        <v>349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07">
        <v>55.073999999999998</v>
      </c>
      <c r="F32" s="307">
        <v>39.664000000000001</v>
      </c>
      <c r="G32" s="307">
        <v>36.167999999999999</v>
      </c>
      <c r="H32" s="307">
        <v>54.567999999999998</v>
      </c>
      <c r="I32" s="307">
        <v>68.322000000000003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350</v>
      </c>
      <c r="W32" s="12" t="s">
        <v>351</v>
      </c>
      <c r="X32" s="12" t="s">
        <v>352</v>
      </c>
      <c r="Y32" s="12" t="s">
        <v>353</v>
      </c>
      <c r="Z32" s="12" t="s">
        <v>354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258</v>
      </c>
      <c r="F33" s="307" t="s">
        <v>258</v>
      </c>
      <c r="G33" s="307" t="s">
        <v>258</v>
      </c>
      <c r="H33" s="307" t="s">
        <v>258</v>
      </c>
      <c r="I33" s="307" t="s">
        <v>258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262</v>
      </c>
      <c r="W33" s="12" t="s">
        <v>262</v>
      </c>
      <c r="X33" s="12" t="s">
        <v>262</v>
      </c>
      <c r="Y33" s="12" t="s">
        <v>262</v>
      </c>
      <c r="Z33" s="12" t="s">
        <v>262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07">
        <v>182.57400000000001</v>
      </c>
      <c r="F34" s="307">
        <v>49.427</v>
      </c>
      <c r="G34" s="307">
        <v>11.798999999999999</v>
      </c>
      <c r="H34" s="307">
        <v>445.39499999999998</v>
      </c>
      <c r="I34" s="307">
        <v>136.804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355</v>
      </c>
      <c r="W34" s="12" t="s">
        <v>356</v>
      </c>
      <c r="X34" s="12" t="s">
        <v>267</v>
      </c>
      <c r="Y34" s="12" t="s">
        <v>357</v>
      </c>
      <c r="Z34" s="12" t="s">
        <v>358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07">
        <v>8.8780000000000001</v>
      </c>
      <c r="F35" s="307">
        <v>8.6940000000000008</v>
      </c>
      <c r="G35" s="307">
        <v>10.534000000000001</v>
      </c>
      <c r="H35" s="307">
        <v>15.226000000000001</v>
      </c>
      <c r="I35" s="307">
        <v>17.940000000000001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359</v>
      </c>
      <c r="W35" s="12" t="s">
        <v>360</v>
      </c>
      <c r="X35" s="12" t="s">
        <v>268</v>
      </c>
      <c r="Y35" s="12" t="s">
        <v>361</v>
      </c>
      <c r="Z35" s="12" t="s">
        <v>362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07" t="s">
        <v>259</v>
      </c>
      <c r="F36" s="307" t="s">
        <v>259</v>
      </c>
      <c r="G36" s="307" t="s">
        <v>259</v>
      </c>
      <c r="H36" s="307" t="s">
        <v>259</v>
      </c>
      <c r="I36" s="307" t="s">
        <v>259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265</v>
      </c>
      <c r="W36" s="12" t="s">
        <v>265</v>
      </c>
      <c r="X36" s="12" t="s">
        <v>265</v>
      </c>
      <c r="Y36" s="12" t="s">
        <v>265</v>
      </c>
      <c r="Z36" s="12" t="s">
        <v>265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07">
        <v>216.68299999999999</v>
      </c>
      <c r="F37" s="307">
        <v>307.464</v>
      </c>
      <c r="G37" s="307">
        <v>399.625</v>
      </c>
      <c r="H37" s="307">
        <v>355.649</v>
      </c>
      <c r="I37" s="307">
        <v>622.54100000000005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363</v>
      </c>
      <c r="W37" s="12" t="s">
        <v>364</v>
      </c>
      <c r="X37" s="12" t="s">
        <v>365</v>
      </c>
      <c r="Y37" s="12" t="s">
        <v>366</v>
      </c>
      <c r="Z37" s="12" t="s">
        <v>367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519.19000000000005</v>
      </c>
      <c r="F38" s="307">
        <v>362.01</v>
      </c>
      <c r="G38" s="307">
        <v>347.01</v>
      </c>
      <c r="H38" s="307">
        <v>524.07000000000005</v>
      </c>
      <c r="I38" s="307">
        <v>598.75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368</v>
      </c>
      <c r="W38" s="12" t="s">
        <v>369</v>
      </c>
      <c r="X38" s="12" t="s">
        <v>370</v>
      </c>
      <c r="Y38" s="12" t="s">
        <v>371</v>
      </c>
      <c r="Z38" s="12" t="s">
        <v>372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 t="s">
        <v>400</v>
      </c>
      <c r="F39" s="307" t="s">
        <v>400</v>
      </c>
      <c r="G39" s="307" t="s">
        <v>400</v>
      </c>
      <c r="H39" s="307">
        <v>2.62</v>
      </c>
      <c r="I39" s="307">
        <v>4.55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373</v>
      </c>
      <c r="W39" s="12" t="s">
        <v>373</v>
      </c>
      <c r="X39" s="12" t="s">
        <v>373</v>
      </c>
      <c r="Y39" s="12" t="s">
        <v>374</v>
      </c>
      <c r="Z39" s="12" t="s">
        <v>375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 t="s">
        <v>401</v>
      </c>
      <c r="F40" s="307" t="s">
        <v>401</v>
      </c>
      <c r="G40" s="307" t="s">
        <v>401</v>
      </c>
      <c r="H40" s="307" t="s">
        <v>401</v>
      </c>
      <c r="I40" s="307">
        <v>1731.8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376</v>
      </c>
      <c r="W40" s="12" t="s">
        <v>376</v>
      </c>
      <c r="X40" s="12" t="s">
        <v>376</v>
      </c>
      <c r="Y40" s="12" t="s">
        <v>376</v>
      </c>
      <c r="Z40" s="12" t="s">
        <v>377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07">
        <v>9138.6</v>
      </c>
      <c r="F41" s="307">
        <v>5168</v>
      </c>
      <c r="G41" s="307">
        <v>5017.3</v>
      </c>
      <c r="H41" s="307">
        <v>8309.2999999999993</v>
      </c>
      <c r="I41" s="307">
        <v>8570.4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378</v>
      </c>
      <c r="W41" s="12" t="s">
        <v>379</v>
      </c>
      <c r="X41" s="12" t="s">
        <v>380</v>
      </c>
      <c r="Y41" s="12" t="s">
        <v>381</v>
      </c>
      <c r="Z41" s="12" t="s">
        <v>382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260</v>
      </c>
      <c r="F42" s="307" t="s">
        <v>260</v>
      </c>
      <c r="G42" s="307" t="s">
        <v>260</v>
      </c>
      <c r="H42" s="307" t="s">
        <v>260</v>
      </c>
      <c r="I42" s="307" t="s">
        <v>260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263</v>
      </c>
      <c r="W42" s="12" t="s">
        <v>263</v>
      </c>
      <c r="X42" s="12" t="s">
        <v>263</v>
      </c>
      <c r="Y42" s="12" t="s">
        <v>263</v>
      </c>
      <c r="Z42" s="12" t="s">
        <v>263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07">
        <v>33.683999999999997</v>
      </c>
      <c r="F43" s="307">
        <v>21.701000000000001</v>
      </c>
      <c r="G43" s="307">
        <v>23.311</v>
      </c>
      <c r="H43" s="307">
        <v>34.512</v>
      </c>
      <c r="I43" s="307">
        <v>38.1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383</v>
      </c>
      <c r="W43" s="12" t="s">
        <v>384</v>
      </c>
      <c r="X43" s="12" t="s">
        <v>385</v>
      </c>
      <c r="Y43" s="12" t="s">
        <v>386</v>
      </c>
      <c r="Z43" s="12" t="s">
        <v>387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V44" s="217" t="s">
        <v>131</v>
      </c>
      <c r="W44" s="12" t="s">
        <v>131</v>
      </c>
      <c r="X44" s="12" t="s">
        <v>131</v>
      </c>
      <c r="Y44" s="12" t="s">
        <v>131</v>
      </c>
      <c r="Z44" s="12" t="s">
        <v>131</v>
      </c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07">
        <v>10.994</v>
      </c>
      <c r="F45" s="307">
        <v>10.327</v>
      </c>
      <c r="G45" s="307">
        <v>8.4870000000000001</v>
      </c>
      <c r="H45" s="307">
        <v>15.939</v>
      </c>
      <c r="I45" s="307">
        <v>16.192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388</v>
      </c>
      <c r="W45" s="12" t="s">
        <v>389</v>
      </c>
      <c r="X45" s="12" t="s">
        <v>390</v>
      </c>
      <c r="Y45" s="12" t="s">
        <v>391</v>
      </c>
      <c r="Z45" s="12" t="s">
        <v>392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309.32</v>
      </c>
      <c r="F46" s="307">
        <v>271.92</v>
      </c>
      <c r="G46" s="307">
        <v>143.72</v>
      </c>
      <c r="H46" s="307">
        <v>276.02999999999997</v>
      </c>
      <c r="I46" s="307">
        <v>386.02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393</v>
      </c>
      <c r="W46" s="12" t="s">
        <v>394</v>
      </c>
      <c r="X46" s="12" t="s">
        <v>395</v>
      </c>
      <c r="Y46" s="12" t="s">
        <v>396</v>
      </c>
      <c r="Z46" s="12" t="s">
        <v>397</v>
      </c>
    </row>
    <row r="47" spans="1:26" ht="4.5" customHeight="1" x14ac:dyDescent="0.2">
      <c r="A47" s="20"/>
      <c r="B47" s="41"/>
      <c r="C47" s="42"/>
      <c r="D47" s="43"/>
      <c r="E47" s="313"/>
      <c r="F47" s="314"/>
      <c r="G47" s="313"/>
      <c r="H47" s="313"/>
      <c r="I47" s="313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398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46" t="s">
        <v>189</v>
      </c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  <c r="R52" s="447"/>
      <c r="S52" s="448"/>
      <c r="T52" s="191"/>
    </row>
    <row r="53" spans="1:26" s="16" customFormat="1" ht="12.6" customHeight="1" x14ac:dyDescent="0.2">
      <c r="A53" s="36"/>
      <c r="B53" s="431" t="s">
        <v>183</v>
      </c>
      <c r="C53" s="432"/>
      <c r="D53" s="430" t="s">
        <v>104</v>
      </c>
      <c r="E53" s="432" t="str">
        <f>E12</f>
        <v>Fecha</v>
      </c>
      <c r="F53" s="432"/>
      <c r="G53" s="432"/>
      <c r="H53" s="432"/>
      <c r="I53" s="432"/>
      <c r="J53" s="432"/>
      <c r="K53" s="432"/>
      <c r="L53" s="432"/>
      <c r="M53" s="432"/>
      <c r="N53" s="432"/>
      <c r="O53" s="432"/>
      <c r="P53" s="432"/>
      <c r="Q53" s="432"/>
      <c r="R53" s="432"/>
      <c r="S53" s="436"/>
      <c r="T53" s="192"/>
      <c r="V53" s="216"/>
      <c r="W53" s="216"/>
      <c r="X53" s="216"/>
    </row>
    <row r="54" spans="1:26" ht="12.75" customHeight="1" x14ac:dyDescent="0.2">
      <c r="A54" s="20"/>
      <c r="B54" s="431"/>
      <c r="C54" s="432"/>
      <c r="D54" s="430"/>
      <c r="E54" s="37">
        <f>'A.2.4. Cálculo PM10 y VM'!$E17</f>
        <v>44608.510416666664</v>
      </c>
      <c r="F54" s="37">
        <f>'A.2.4. Cálculo PM10 y VM'!$E18</f>
        <v>44609.496527777781</v>
      </c>
      <c r="G54" s="37">
        <f>'A.2.4. Cálculo PM10 y VM'!$E19</f>
        <v>44610.472222222219</v>
      </c>
      <c r="H54" s="37">
        <f>'A.2.4. Cálculo PM10 y VM'!$E20</f>
        <v>44613.440972222219</v>
      </c>
      <c r="I54" s="37">
        <f>'A.2.4. Cálculo PM10 y VM'!$E21</f>
        <v>44614.427083333336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29" t="s">
        <v>179</v>
      </c>
      <c r="C55" s="430"/>
      <c r="D55" s="430"/>
      <c r="E55" s="47">
        <f>'A.2.4. Cálculo PM10 y VM'!K17</f>
        <v>1623.7252500041093</v>
      </c>
      <c r="F55" s="47">
        <f>'A.2.4. Cálculo PM10 y VM'!K18</f>
        <v>1628.7154285631848</v>
      </c>
      <c r="G55" s="47">
        <f>'A.2.4. Cálculo PM10 y VM'!K19</f>
        <v>1625.521714289828</v>
      </c>
      <c r="H55" s="47">
        <f>'A.2.4. Cálculo PM10 y VM'!K20</f>
        <v>1644.49575</v>
      </c>
      <c r="I55" s="47">
        <f>'A.2.4. Cálculo PM10 y VM'!K21</f>
        <v>1701.396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0.6006225499033977</v>
      </c>
      <c r="F56" s="48">
        <f>IF(ISNUMBER(FIND("&lt;",F14)),"&lt; L.C.",PRODUCT(F14,1/F$55))</f>
        <v>0.40110874407097574</v>
      </c>
      <c r="G56" s="48">
        <f>IF(ISNUMBER(FIND("&lt;",G14)),"&lt; L.C.",PRODUCT(G14,1/G$55))</f>
        <v>0.41972493753986978</v>
      </c>
      <c r="H56" s="48">
        <f>IF(ISNUMBER(FIND("&lt;",H14)),"&lt; L.C.",PRODUCT(H14,1/H$55))</f>
        <v>0.64723244192026641</v>
      </c>
      <c r="I56" s="48">
        <f>IF(ISNUMBER(FIND("&lt;",I14)),"&lt; L.C.",PRODUCT(I14,1/I$55))</f>
        <v>0.77538327350011405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>
        <f t="shared" ref="E57:I57" si="1">IF(ISNUMBER(FIND("&lt;",E15)),"&lt; L.C.",PRODUCT(E15,1/E$55))</f>
        <v>1.0519020998137939E-3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5.5526635432793714E-3</v>
      </c>
      <c r="F58" s="48">
        <f t="shared" si="3"/>
        <v>4.2929537458659562E-3</v>
      </c>
      <c r="G58" s="48">
        <f t="shared" si="3"/>
        <v>5.6880199868873937E-3</v>
      </c>
      <c r="H58" s="48">
        <f t="shared" si="3"/>
        <v>3.8181916858100722E-3</v>
      </c>
      <c r="I58" s="48">
        <f t="shared" si="3"/>
        <v>4.4745608899985669E-3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2.483856181943216E-2</v>
      </c>
      <c r="F59" s="48">
        <f t="shared" si="5"/>
        <v>2.0384776504075459E-2</v>
      </c>
      <c r="G59" s="48">
        <f t="shared" si="5"/>
        <v>7.7531415847656424E-2</v>
      </c>
      <c r="H59" s="48">
        <f t="shared" si="5"/>
        <v>5.7853600412162809E-2</v>
      </c>
      <c r="I59" s="48">
        <f t="shared" si="5"/>
        <v>9.1093431511535233E-2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>
        <f t="shared" si="7"/>
        <v>1.1121950299962768E-3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1.3813913406805268E-3</v>
      </c>
      <c r="F62" s="48">
        <f t="shared" si="10"/>
        <v>1.4054020486680742E-3</v>
      </c>
      <c r="G62" s="48">
        <f t="shared" si="10"/>
        <v>1.3515660730252653E-3</v>
      </c>
      <c r="H62" s="48">
        <f t="shared" si="10"/>
        <v>1.8394696368172429E-3</v>
      </c>
      <c r="I62" s="48">
        <f t="shared" si="10"/>
        <v>2.183501077938352E-3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2.3797129471197307E-2</v>
      </c>
      <c r="F63" s="48">
        <f t="shared" si="12"/>
        <v>1.2003324618375208E-2</v>
      </c>
      <c r="G63" s="48">
        <f t="shared" si="12"/>
        <v>6.6643219249352291E-3</v>
      </c>
      <c r="H63" s="48">
        <f t="shared" si="12"/>
        <v>5.6363782028624881E-3</v>
      </c>
      <c r="I63" s="48">
        <f t="shared" si="12"/>
        <v>8.67875556307879E-3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1.1355981956089802E-2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0.22711963912179603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1.7109926694759283</v>
      </c>
      <c r="F64" s="48">
        <f t="shared" si="15"/>
        <v>1.0830320441896453</v>
      </c>
      <c r="G64" s="48">
        <f t="shared" si="15"/>
        <v>1.2179794232185788</v>
      </c>
      <c r="H64" s="48">
        <f t="shared" si="15"/>
        <v>1.8284036307178051</v>
      </c>
      <c r="I64" s="48">
        <f t="shared" si="15"/>
        <v>2.0130592760298014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1.6505255430333537E-3</v>
      </c>
      <c r="F65" s="48">
        <f t="shared" si="17"/>
        <v>1.1088493228023338E-3</v>
      </c>
      <c r="G65" s="48">
        <f t="shared" si="17"/>
        <v>9.5538557642614336E-4</v>
      </c>
      <c r="H65" s="48">
        <f t="shared" si="17"/>
        <v>1.3779299824885529E-3</v>
      </c>
      <c r="I65" s="48">
        <f t="shared" si="17"/>
        <v>1.8455433067904241E-3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0.33931479478970078</v>
      </c>
      <c r="F66" s="48">
        <f t="shared" si="19"/>
        <v>0.21478214908825558</v>
      </c>
      <c r="G66" s="48">
        <f t="shared" si="19"/>
        <v>0.31021671108239068</v>
      </c>
      <c r="H66" s="48">
        <f t="shared" si="19"/>
        <v>0.32377037155614413</v>
      </c>
      <c r="I66" s="48">
        <f t="shared" si="19"/>
        <v>0.33227361531354249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1.3499204991697043E-2</v>
      </c>
      <c r="F67" s="48">
        <f t="shared" si="21"/>
        <v>1.4291017075053775E-2</v>
      </c>
      <c r="G67" s="48">
        <f t="shared" si="21"/>
        <v>2.7421350086039221E-2</v>
      </c>
      <c r="H67" s="48">
        <f t="shared" si="21"/>
        <v>4.2195913245747216E-2</v>
      </c>
      <c r="I67" s="48">
        <f t="shared" si="21"/>
        <v>6.3184584893816606E-2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3.4562497565310372E-3</v>
      </c>
      <c r="F68" s="48">
        <f t="shared" si="23"/>
        <v>5.5921371163253908E-3</v>
      </c>
      <c r="G68" s="48">
        <f t="shared" si="23"/>
        <v>3.7920133245915952E-3</v>
      </c>
      <c r="H68" s="48">
        <f t="shared" si="23"/>
        <v>2.685321625185106E-3</v>
      </c>
      <c r="I68" s="48">
        <f t="shared" si="23"/>
        <v>5.8669469071280286E-3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1.2252688686062899E-2</v>
      </c>
      <c r="F69" s="48">
        <f t="shared" si="25"/>
        <v>7.724492430883809E-3</v>
      </c>
      <c r="G69" s="48">
        <f t="shared" si="25"/>
        <v>9.5790784356287687E-3</v>
      </c>
      <c r="H69" s="48">
        <f t="shared" si="25"/>
        <v>1.3021012672121529E-2</v>
      </c>
      <c r="I69" s="48">
        <f t="shared" si="25"/>
        <v>1.5032361660659835E-2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7.044911077148705E-2</v>
      </c>
      <c r="F70" s="48">
        <f t="shared" si="27"/>
        <v>4.9161442567432365E-2</v>
      </c>
      <c r="G70" s="48">
        <f t="shared" si="27"/>
        <v>4.9178057295238831E-2</v>
      </c>
      <c r="H70" s="48">
        <f t="shared" si="27"/>
        <v>8.7656048974282835E-2</v>
      </c>
      <c r="I70" s="48">
        <f t="shared" si="27"/>
        <v>0.10219255246867867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1.245777264346219</v>
      </c>
      <c r="F71" s="48">
        <f t="shared" si="29"/>
        <v>0.92396128483142181</v>
      </c>
      <c r="G71" s="48">
        <f t="shared" si="29"/>
        <v>1.0036408530616017</v>
      </c>
      <c r="H71" s="48">
        <f t="shared" si="29"/>
        <v>1.5681706687293049</v>
      </c>
      <c r="I71" s="48">
        <f t="shared" si="29"/>
        <v>1.8834004546854466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4.8160857263137403E-4</v>
      </c>
      <c r="F72" s="48">
        <f t="shared" si="31"/>
        <v>3.2479584261485854E-4</v>
      </c>
      <c r="G72" s="48">
        <f t="shared" si="31"/>
        <v>3.3958328279924736E-4</v>
      </c>
      <c r="H72" s="48">
        <f t="shared" si="31"/>
        <v>5.454559551157246E-4</v>
      </c>
      <c r="I72" s="48">
        <f t="shared" si="31"/>
        <v>6.2184229891218748E-4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1.0142910569357915</v>
      </c>
      <c r="F73" s="48">
        <f t="shared" si="33"/>
        <v>0.57744894135968705</v>
      </c>
      <c r="G73" s="48">
        <f t="shared" si="33"/>
        <v>0.58941076675717197</v>
      </c>
      <c r="H73" s="48">
        <f t="shared" si="33"/>
        <v>0.98679488834191253</v>
      </c>
      <c r="I73" s="48">
        <f t="shared" si="33"/>
        <v>1.0268861570145928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3.3918299909335412E-2</v>
      </c>
      <c r="F74" s="48">
        <f t="shared" si="35"/>
        <v>2.4352934407326558E-2</v>
      </c>
      <c r="G74" s="48">
        <f t="shared" si="35"/>
        <v>2.2250087268628947E-2</v>
      </c>
      <c r="H74" s="48">
        <f t="shared" si="35"/>
        <v>3.3182207980774647E-2</v>
      </c>
      <c r="I74" s="48">
        <f t="shared" si="35"/>
        <v>4.0156436244119541E-2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0.11244143675140728</v>
      </c>
      <c r="F76" s="48">
        <f t="shared" si="39"/>
        <v>3.0347228946927433E-2</v>
      </c>
      <c r="G76" s="48">
        <f t="shared" si="39"/>
        <v>7.2585926698339118E-3</v>
      </c>
      <c r="H76" s="48">
        <f t="shared" si="39"/>
        <v>0.27083986079015404</v>
      </c>
      <c r="I76" s="48">
        <f t="shared" si="39"/>
        <v>8.0406912911515027E-2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5.4676737951679525E-3</v>
      </c>
      <c r="F77" s="48">
        <f t="shared" si="41"/>
        <v>5.3379490655833276E-3</v>
      </c>
      <c r="G77" s="48">
        <f t="shared" si="41"/>
        <v>6.4803809800856376E-3</v>
      </c>
      <c r="H77" s="48">
        <f t="shared" si="41"/>
        <v>9.2587651868361459E-3</v>
      </c>
      <c r="I77" s="48">
        <f t="shared" si="41"/>
        <v>1.0544282459815353E-2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0.13344806949294633</v>
      </c>
      <c r="F79" s="48">
        <f t="shared" si="45"/>
        <v>0.18877699235110559</v>
      </c>
      <c r="G79" s="48">
        <f t="shared" si="45"/>
        <v>0.24584414744320512</v>
      </c>
      <c r="H79" s="48">
        <f t="shared" si="45"/>
        <v>0.21626629317831922</v>
      </c>
      <c r="I79" s="48">
        <f t="shared" si="45"/>
        <v>0.36590011966643865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0.23004712442640299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0.15336474961760199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0.31975237189831601</v>
      </c>
      <c r="F80" s="48">
        <f t="shared" si="48"/>
        <v>0.22226718900757075</v>
      </c>
      <c r="G80" s="48">
        <f t="shared" si="48"/>
        <v>0.21347607783363554</v>
      </c>
      <c r="H80" s="48">
        <f t="shared" si="48"/>
        <v>0.31868127357580583</v>
      </c>
      <c r="I80" s="48">
        <f t="shared" si="48"/>
        <v>0.35191689647795105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50">IF(ISNUMBER(FIND("&lt;",E39)),"&lt; L.C.",PRODUCT(E39,1/E$55))</f>
        <v>&lt; L.C.</v>
      </c>
      <c r="F81" s="48" t="str">
        <f t="shared" si="50"/>
        <v>&lt; L.C.</v>
      </c>
      <c r="G81" s="48" t="str">
        <f t="shared" si="50"/>
        <v>&lt; L.C.</v>
      </c>
      <c r="H81" s="48">
        <f t="shared" si="50"/>
        <v>1.5931935366813809E-3</v>
      </c>
      <c r="I81" s="48">
        <f t="shared" si="50"/>
        <v>2.6742745369096907E-3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52">IF(ISNUMBER(FIND("&lt;",E40)),"&lt; L.C.",PRODUCT(E40,1/E$55))</f>
        <v>&lt; L.C.</v>
      </c>
      <c r="F82" s="48" t="str">
        <f t="shared" si="52"/>
        <v>&lt; L.C.</v>
      </c>
      <c r="G82" s="48" t="str">
        <f t="shared" si="52"/>
        <v>&lt; L.C.</v>
      </c>
      <c r="H82" s="48" t="str">
        <f t="shared" si="52"/>
        <v>&lt; L.C.</v>
      </c>
      <c r="I82" s="48">
        <f t="shared" si="52"/>
        <v>1.0178700314330116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5.6281689281957483</v>
      </c>
      <c r="F83" s="48">
        <f t="shared" si="54"/>
        <v>3.173052768683533</v>
      </c>
      <c r="G83" s="48">
        <f t="shared" si="54"/>
        <v>3.0865782695446806</v>
      </c>
      <c r="H83" s="48">
        <f t="shared" si="54"/>
        <v>5.0527950589109141</v>
      </c>
      <c r="I83" s="48">
        <f t="shared" si="54"/>
        <v>5.0372752727760028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2.0744888952065475E-2</v>
      </c>
      <c r="F85" s="48">
        <f t="shared" si="58"/>
        <v>1.3323997316795927E-2</v>
      </c>
      <c r="G85" s="48">
        <f t="shared" si="58"/>
        <v>1.4340626640096476E-2</v>
      </c>
      <c r="H85" s="48">
        <f t="shared" si="58"/>
        <v>2.0986372266392293E-2</v>
      </c>
      <c r="I85" s="48">
        <f t="shared" si="58"/>
        <v>2.2393375792584446E-2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6.7708499328763758E-3</v>
      </c>
      <c r="F87" s="48">
        <f t="shared" si="60"/>
        <v>6.3405797101770212E-3</v>
      </c>
      <c r="G87" s="48">
        <f t="shared" si="60"/>
        <v>5.2210929730384277E-3</v>
      </c>
      <c r="H87" s="48">
        <f t="shared" si="60"/>
        <v>9.6923327409024918E-3</v>
      </c>
      <c r="I87" s="48">
        <f t="shared" si="60"/>
        <v>9.5168908355256522E-3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0.190500209317566</v>
      </c>
      <c r="F88" s="173">
        <f t="shared" si="62"/>
        <v>0.16695365883522181</v>
      </c>
      <c r="G88" s="173">
        <f t="shared" si="62"/>
        <v>8.8414690949108393E-2</v>
      </c>
      <c r="H88" s="173">
        <f t="shared" si="62"/>
        <v>0.16785084424815325</v>
      </c>
      <c r="I88" s="173">
        <f t="shared" si="62"/>
        <v>0.22688427620612719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46" t="s">
        <v>189</v>
      </c>
      <c r="C93" s="447"/>
      <c r="D93" s="447"/>
      <c r="E93" s="447"/>
      <c r="F93" s="447"/>
      <c r="G93" s="447"/>
      <c r="H93" s="447"/>
      <c r="I93" s="447"/>
      <c r="J93" s="447"/>
      <c r="K93" s="447"/>
      <c r="L93" s="447"/>
      <c r="M93" s="447"/>
      <c r="N93" s="447"/>
      <c r="O93" s="447"/>
      <c r="P93" s="447"/>
      <c r="Q93" s="447"/>
      <c r="R93" s="447"/>
      <c r="S93" s="448"/>
    </row>
    <row r="94" spans="1:20" x14ac:dyDescent="0.2">
      <c r="B94" s="431" t="s">
        <v>183</v>
      </c>
      <c r="C94" s="432"/>
      <c r="D94" s="430" t="s">
        <v>104</v>
      </c>
      <c r="E94" s="432" t="str">
        <f>E53</f>
        <v>Fecha</v>
      </c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2"/>
      <c r="S94" s="436"/>
    </row>
    <row r="95" spans="1:20" x14ac:dyDescent="0.2">
      <c r="B95" s="431"/>
      <c r="C95" s="432"/>
      <c r="D95" s="430"/>
      <c r="E95" s="37">
        <f>'A.2.4. Cálculo PM10 y VM'!$E17</f>
        <v>44608.510416666664</v>
      </c>
      <c r="F95" s="37">
        <f>'A.2.4. Cálculo PM10 y VM'!$E18</f>
        <v>44609.496527777781</v>
      </c>
      <c r="G95" s="37">
        <f>'A.2.4. Cálculo PM10 y VM'!$E19</f>
        <v>44610.472222222219</v>
      </c>
      <c r="H95" s="37">
        <f>'A.2.4. Cálculo PM10 y VM'!$E20</f>
        <v>44613.440972222219</v>
      </c>
      <c r="I95" s="37">
        <f>'A.2.4. Cálculo PM10 y VM'!$E21</f>
        <v>44614.427083333336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29" t="s">
        <v>179</v>
      </c>
      <c r="C96" s="430"/>
      <c r="D96" s="430"/>
      <c r="E96" s="47">
        <f>'A.2.6. Cálculo Vol E'!M12</f>
        <v>1564.4360782583317</v>
      </c>
      <c r="F96" s="47">
        <f>'A.2.6. Cálculo Vol E'!M13</f>
        <v>1569.7561748557409</v>
      </c>
      <c r="G96" s="47">
        <f>'A.2.6. Cálculo Vol E'!M14</f>
        <v>1566.721547217122</v>
      </c>
      <c r="H96" s="47">
        <f>'A.2.6. Cálculo Vol E'!M15</f>
        <v>1577.1112115395379</v>
      </c>
      <c r="I96" s="47">
        <f>'A.2.6. Cálculo Vol E'!M16</f>
        <v>1628.3756516454364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0.62338500981499345</v>
      </c>
      <c r="F97" s="48">
        <f>IF(ISNUMBER(FIND("&lt;",F14)),"N.D.",PRODUCT(F14,1/F$96))</f>
        <v>0.41617418708993892</v>
      </c>
      <c r="G97" s="48">
        <f>IF(ISNUMBER(FIND("&lt;",G14)),"N.D.",PRODUCT(G14,1/G$96))</f>
        <v>0.43547751111988015</v>
      </c>
      <c r="H97" s="48">
        <f>IF(ISNUMBER(FIND("&lt;",H14)),"N.D.",PRODUCT(H14,1/H$96))</f>
        <v>0.67488645836268379</v>
      </c>
      <c r="I97" s="48">
        <f>IF(ISNUMBER(FIND("&lt;",I14)),"N.D.",PRODUCT(I14,1/I$96))</f>
        <v>0.81015335660843624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>
        <f t="shared" ref="E98:I98" si="65">IF(ISNUMBER(FIND("&lt;",E15)),"N.D.",PRODUCT(E15,1/E$96))</f>
        <v>1.0917672020844063E-3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5.7630990011668659E-3</v>
      </c>
      <c r="F99" s="48">
        <f t="shared" si="67"/>
        <v>4.4541949329440014E-3</v>
      </c>
      <c r="G99" s="48">
        <f t="shared" si="67"/>
        <v>5.901495397457923E-3</v>
      </c>
      <c r="H99" s="48">
        <f t="shared" si="67"/>
        <v>3.9813298859695456E-3</v>
      </c>
      <c r="I99" s="48">
        <f t="shared" si="67"/>
        <v>4.6752111481814648E-3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2.5779896385987232E-2</v>
      </c>
      <c r="F100" s="48">
        <f t="shared" si="69"/>
        <v>2.1150418473780578E-2</v>
      </c>
      <c r="G100" s="48">
        <f t="shared" si="69"/>
        <v>8.0441224685942517E-2</v>
      </c>
      <c r="H100" s="48">
        <f t="shared" si="69"/>
        <v>6.0325485802061249E-2</v>
      </c>
      <c r="I100" s="48">
        <f t="shared" si="69"/>
        <v>9.517828385814428E-2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>
        <f t="shared" si="73"/>
        <v>1.159715298843494E-3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1.4337434626904703E-3</v>
      </c>
      <c r="F103" s="48">
        <f t="shared" si="75"/>
        <v>1.4581882439228862E-3</v>
      </c>
      <c r="G103" s="48">
        <f t="shared" si="75"/>
        <v>1.4022913030732268E-3</v>
      </c>
      <c r="H103" s="48">
        <f t="shared" si="75"/>
        <v>1.9180638485519787E-3</v>
      </c>
      <c r="I103" s="48">
        <f t="shared" si="75"/>
        <v>2.281414608629205E-3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2.4698995719286569E-2</v>
      </c>
      <c r="F104" s="48">
        <f t="shared" si="77"/>
        <v>1.2454163463823689E-2</v>
      </c>
      <c r="G104" s="48">
        <f t="shared" si="77"/>
        <v>6.9144386373201031E-3</v>
      </c>
      <c r="H104" s="48">
        <f t="shared" si="77"/>
        <v>5.8772012602407581E-3</v>
      </c>
      <c r="I104" s="48">
        <f t="shared" si="77"/>
        <v>9.0679321967749252E-3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1.7758360591459366</v>
      </c>
      <c r="F105" s="48">
        <f t="shared" si="79"/>
        <v>1.1237101839475836</v>
      </c>
      <c r="G105" s="48">
        <f t="shared" si="79"/>
        <v>1.2636910518762561</v>
      </c>
      <c r="H105" s="48">
        <f t="shared" si="79"/>
        <v>1.9065250300673677</v>
      </c>
      <c r="I105" s="48">
        <f t="shared" si="79"/>
        <v>2.1033297793043668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1.7130773428490685E-3</v>
      </c>
      <c r="F106" s="48">
        <f t="shared" si="81"/>
        <v>1.1504971465813598E-3</v>
      </c>
      <c r="G106" s="48">
        <f t="shared" si="81"/>
        <v>9.9124187240451573E-4</v>
      </c>
      <c r="H106" s="48">
        <f t="shared" si="81"/>
        <v>1.4368041920062096E-3</v>
      </c>
      <c r="I106" s="48">
        <f t="shared" si="81"/>
        <v>1.9283019841442005E-3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0.35217418445972593</v>
      </c>
      <c r="F107" s="48">
        <f t="shared" si="83"/>
        <v>0.2228492587596593</v>
      </c>
      <c r="G107" s="48">
        <f t="shared" si="83"/>
        <v>0.32185936351976224</v>
      </c>
      <c r="H107" s="48">
        <f t="shared" si="83"/>
        <v>0.33760396610220395</v>
      </c>
      <c r="I107" s="48">
        <f t="shared" si="83"/>
        <v>0.34717357719562308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1.4010799357428631E-2</v>
      </c>
      <c r="F108" s="48">
        <f t="shared" si="85"/>
        <v>1.4827780500458321E-2</v>
      </c>
      <c r="G108" s="48">
        <f t="shared" si="85"/>
        <v>2.845049273699864E-2</v>
      </c>
      <c r="H108" s="48">
        <f t="shared" si="85"/>
        <v>4.3998799509048059E-2</v>
      </c>
      <c r="I108" s="48">
        <f t="shared" si="85"/>
        <v>6.6017936273716507E-2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3.5872350925630491E-3</v>
      </c>
      <c r="F109" s="48">
        <f t="shared" si="87"/>
        <v>5.8021749784402128E-3</v>
      </c>
      <c r="G109" s="48">
        <f t="shared" si="87"/>
        <v>3.9343302649719478E-3</v>
      </c>
      <c r="H109" s="48">
        <f t="shared" si="87"/>
        <v>2.8000561835390212E-3</v>
      </c>
      <c r="I109" s="48">
        <f t="shared" si="87"/>
        <v>6.1300351610596836E-3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1.2717042438799333E-2</v>
      </c>
      <c r="F110" s="48">
        <f t="shared" si="89"/>
        <v>8.0146204878959494E-3</v>
      </c>
      <c r="G110" s="48">
        <f t="shared" si="89"/>
        <v>9.938588020097049E-3</v>
      </c>
      <c r="H110" s="48">
        <f t="shared" si="89"/>
        <v>1.3577355764973065E-2</v>
      </c>
      <c r="I110" s="48">
        <f t="shared" si="89"/>
        <v>1.5706449537093017E-2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7.3118998973322732E-2</v>
      </c>
      <c r="F111" s="48">
        <f t="shared" si="91"/>
        <v>5.1007921664877887E-2</v>
      </c>
      <c r="G111" s="48">
        <f t="shared" si="91"/>
        <v>5.1023744546050867E-2</v>
      </c>
      <c r="H111" s="48">
        <f t="shared" si="91"/>
        <v>9.1401290502071991E-2</v>
      </c>
      <c r="I111" s="48">
        <f t="shared" si="91"/>
        <v>0.10677511655514399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1.2929898690727968</v>
      </c>
      <c r="F112" s="48">
        <f t="shared" si="93"/>
        <v>0.95866480674191068</v>
      </c>
      <c r="G112" s="48">
        <f t="shared" si="93"/>
        <v>1.0413082036803756</v>
      </c>
      <c r="H112" s="48">
        <f t="shared" si="93"/>
        <v>1.6351732085415771</v>
      </c>
      <c r="I112" s="48">
        <f t="shared" si="93"/>
        <v>1.9678567391756423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4.9986062765222823E-4</v>
      </c>
      <c r="F113" s="48">
        <f t="shared" si="95"/>
        <v>3.3699501137405278E-4</v>
      </c>
      <c r="G113" s="48">
        <f t="shared" si="95"/>
        <v>3.5232808343032374E-4</v>
      </c>
      <c r="H113" s="48">
        <f t="shared" si="95"/>
        <v>5.6876141228136366E-4</v>
      </c>
      <c r="I113" s="48">
        <f t="shared" si="95"/>
        <v>6.4972722905240899E-4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1.0527307717382151</v>
      </c>
      <c r="F114" s="48">
        <f t="shared" si="97"/>
        <v>0.59913763364328287</v>
      </c>
      <c r="G114" s="48">
        <f t="shared" si="97"/>
        <v>0.61153176944672671</v>
      </c>
      <c r="H114" s="48">
        <f t="shared" si="97"/>
        <v>1.0289572403812166</v>
      </c>
      <c r="I114" s="48">
        <f t="shared" si="97"/>
        <v>1.0729342447699677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3.5203739395548356E-2</v>
      </c>
      <c r="F115" s="48">
        <f t="shared" si="99"/>
        <v>2.5267618395350529E-2</v>
      </c>
      <c r="G115" s="48">
        <f t="shared" si="99"/>
        <v>2.3085148770847733E-2</v>
      </c>
      <c r="H115" s="48">
        <f t="shared" si="99"/>
        <v>3.4599969615796491E-2</v>
      </c>
      <c r="I115" s="48">
        <f t="shared" si="99"/>
        <v>4.1957149095764354E-2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0.11670275477362904</v>
      </c>
      <c r="F117" s="48">
        <f t="shared" si="103"/>
        <v>3.1487055627949539E-2</v>
      </c>
      <c r="G117" s="48">
        <f t="shared" si="103"/>
        <v>7.5310127833231695E-3</v>
      </c>
      <c r="H117" s="48">
        <f t="shared" si="103"/>
        <v>0.28241191663663096</v>
      </c>
      <c r="I117" s="48">
        <f t="shared" si="103"/>
        <v>8.4012555617472354E-2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5.674888302169414E-3</v>
      </c>
      <c r="F118" s="48">
        <f t="shared" si="105"/>
        <v>5.5384397521474763E-3</v>
      </c>
      <c r="G118" s="48">
        <f t="shared" si="105"/>
        <v>6.7235942587953448E-3</v>
      </c>
      <c r="H118" s="48">
        <f t="shared" si="105"/>
        <v>9.6543603828272498E-3</v>
      </c>
      <c r="I118" s="48">
        <f t="shared" si="105"/>
        <v>1.1017113883932152E-2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0.13850549920916591</v>
      </c>
      <c r="F120" s="289">
        <f t="shared" si="109"/>
        <v>0.19586736139340596</v>
      </c>
      <c r="G120" s="289">
        <f t="shared" si="109"/>
        <v>0.25507085206674479</v>
      </c>
      <c r="H120" s="289">
        <f t="shared" si="109"/>
        <v>0.22550660815658272</v>
      </c>
      <c r="I120" s="289">
        <f t="shared" si="109"/>
        <v>0.38230797627742508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0.33187038269918206</v>
      </c>
      <c r="F121" s="48">
        <f t="shared" si="111"/>
        <v>0.23061543301988816</v>
      </c>
      <c r="G121" s="48">
        <f t="shared" si="111"/>
        <v>0.22148798592600841</v>
      </c>
      <c r="H121" s="48">
        <f t="shared" si="111"/>
        <v>0.33229742846632582</v>
      </c>
      <c r="I121" s="48">
        <f t="shared" si="111"/>
        <v>0.3676977111485159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 t="str">
        <f t="shared" ref="E122:I122" si="113">IF(ISNUMBER(FIND("&lt;",E39)),"N.D.",PRODUCT(E39,1/E$96))</f>
        <v>N.D.</v>
      </c>
      <c r="F122" s="48" t="str">
        <f t="shared" si="113"/>
        <v>N.D.</v>
      </c>
      <c r="G122" s="48" t="str">
        <f t="shared" si="113"/>
        <v>N.D.</v>
      </c>
      <c r="H122" s="48">
        <f t="shared" si="113"/>
        <v>1.6612652175888214E-3</v>
      </c>
      <c r="I122" s="48">
        <f t="shared" si="113"/>
        <v>2.7941955502726471E-3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 t="str">
        <f t="shared" ref="E123:I123" si="115">IF(ISNUMBER(FIND("&lt;",E40)),"N.D.",PRODUCT(E40,1/E$96))</f>
        <v>N.D.</v>
      </c>
      <c r="F123" s="48" t="str">
        <f t="shared" si="115"/>
        <v>N.D.</v>
      </c>
      <c r="G123" s="48" t="str">
        <f t="shared" si="115"/>
        <v>N.D.</v>
      </c>
      <c r="H123" s="48" t="str">
        <f t="shared" si="115"/>
        <v>N.D.</v>
      </c>
      <c r="I123" s="48">
        <f t="shared" si="115"/>
        <v>1.0635138140576197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5.8414658975225731</v>
      </c>
      <c r="F124" s="48">
        <f t="shared" si="117"/>
        <v>3.2922310373933925</v>
      </c>
      <c r="G124" s="48">
        <f t="shared" si="117"/>
        <v>3.2024197336865279</v>
      </c>
      <c r="H124" s="48">
        <f t="shared" si="117"/>
        <v>5.2686836154621339</v>
      </c>
      <c r="I124" s="48">
        <f t="shared" si="117"/>
        <v>5.2631590206718011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2.1531081050943288E-2</v>
      </c>
      <c r="F126" s="48">
        <f t="shared" si="121"/>
        <v>1.3824439965648996E-2</v>
      </c>
      <c r="G126" s="48">
        <f t="shared" si="121"/>
        <v>1.487884049428311E-2</v>
      </c>
      <c r="H126" s="48">
        <f t="shared" si="121"/>
        <v>2.1883047782223438E-2</v>
      </c>
      <c r="I126" s="48">
        <f t="shared" si="121"/>
        <v>2.3397549552832495E-2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6.3920796374965238E-4</v>
      </c>
      <c r="F127" s="48">
        <f t="shared" si="123"/>
        <v>6.3704160940274623E-4</v>
      </c>
      <c r="G127" s="48">
        <f t="shared" si="123"/>
        <v>6.3827551346073139E-4</v>
      </c>
      <c r="H127" s="48">
        <f t="shared" si="123"/>
        <v>6.3407069373619136E-4</v>
      </c>
      <c r="I127" s="48">
        <f t="shared" si="123"/>
        <v>6.1410891214783451E-4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7.0274523534636785E-3</v>
      </c>
      <c r="F128" s="48">
        <f t="shared" si="124"/>
        <v>6.5787287003021607E-3</v>
      </c>
      <c r="G128" s="48">
        <f t="shared" si="124"/>
        <v>5.4170442827412273E-3</v>
      </c>
      <c r="H128" s="48">
        <f t="shared" si="124"/>
        <v>1.0106452787461154E-2</v>
      </c>
      <c r="I128" s="48">
        <f t="shared" si="124"/>
        <v>9.943651505497737E-3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0.19771980734704248</v>
      </c>
      <c r="F129" s="48">
        <f t="shared" si="126"/>
        <v>0.17322435442879477</v>
      </c>
      <c r="G129" s="48">
        <f t="shared" si="126"/>
        <v>9.1732956794576312E-2</v>
      </c>
      <c r="H129" s="48">
        <f t="shared" si="126"/>
        <v>0.17502253359200087</v>
      </c>
      <c r="I129" s="48">
        <f t="shared" si="126"/>
        <v>0.23705832226730708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93:S93"/>
    <mergeCell ref="B94:C95"/>
    <mergeCell ref="D94:D95"/>
    <mergeCell ref="E94:S94"/>
    <mergeCell ref="B96:D96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P27" sqref="P27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63"/>
      <c r="C2" s="464"/>
      <c r="D2" s="464"/>
      <c r="E2" s="468" t="s">
        <v>240</v>
      </c>
      <c r="F2" s="469"/>
      <c r="G2" s="469"/>
      <c r="H2" s="469"/>
      <c r="I2" s="469"/>
      <c r="J2" s="469"/>
      <c r="K2" s="469"/>
      <c r="L2" s="469"/>
      <c r="M2" s="470"/>
      <c r="N2" s="95"/>
    </row>
    <row r="3" spans="1:16" s="7" customFormat="1" ht="12.75" customHeight="1" x14ac:dyDescent="0.2">
      <c r="A3" s="82"/>
      <c r="B3" s="465"/>
      <c r="C3" s="406"/>
      <c r="D3" s="406"/>
      <c r="E3" s="471"/>
      <c r="F3" s="415"/>
      <c r="G3" s="415"/>
      <c r="H3" s="415"/>
      <c r="I3" s="415"/>
      <c r="J3" s="415"/>
      <c r="K3" s="415"/>
      <c r="L3" s="415"/>
      <c r="M3" s="472"/>
      <c r="N3" s="95"/>
    </row>
    <row r="4" spans="1:16" s="7" customFormat="1" ht="12.75" customHeight="1" x14ac:dyDescent="0.2">
      <c r="A4" s="82"/>
      <c r="B4" s="465"/>
      <c r="C4" s="406"/>
      <c r="D4" s="406"/>
      <c r="E4" s="471"/>
      <c r="F4" s="415"/>
      <c r="G4" s="415"/>
      <c r="H4" s="415"/>
      <c r="I4" s="415"/>
      <c r="J4" s="415"/>
      <c r="K4" s="415"/>
      <c r="L4" s="415"/>
      <c r="M4" s="472"/>
      <c r="N4" s="95"/>
    </row>
    <row r="5" spans="1:16" s="7" customFormat="1" ht="13.5" customHeight="1" thickBot="1" x14ac:dyDescent="0.25">
      <c r="A5" s="82"/>
      <c r="B5" s="466"/>
      <c r="C5" s="467"/>
      <c r="D5" s="467"/>
      <c r="E5" s="473"/>
      <c r="F5" s="474"/>
      <c r="G5" s="474"/>
      <c r="H5" s="474"/>
      <c r="I5" s="474"/>
      <c r="J5" s="474"/>
      <c r="K5" s="474"/>
      <c r="L5" s="474"/>
      <c r="M5" s="475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7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76"/>
      <c r="G7" s="476"/>
      <c r="H7" s="476"/>
      <c r="I7" s="476"/>
      <c r="J7" s="476"/>
      <c r="K7" s="476"/>
      <c r="L7" s="476"/>
      <c r="M7" s="476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39" t="s">
        <v>205</v>
      </c>
      <c r="C9" s="339"/>
      <c r="D9" s="339"/>
      <c r="E9" s="325" t="str">
        <f>+'A.2.4. Cálculo PM10 y VM'!E9:F9</f>
        <v>CA-VMP-2</v>
      </c>
      <c r="F9" s="325"/>
      <c r="G9" s="147"/>
      <c r="H9" s="342" t="s">
        <v>181</v>
      </c>
      <c r="I9" s="342"/>
      <c r="J9" s="325" t="str">
        <f>+'A.2.3. Flujo promedio'!H9</f>
        <v>0006-2-2022-411</v>
      </c>
      <c r="K9" s="325"/>
      <c r="L9" s="325"/>
      <c r="M9" s="325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60" t="s">
        <v>195</v>
      </c>
      <c r="D12" s="267" t="str">
        <f>'A.2.4. Cálculo PM10 y VM'!D17</f>
        <v>1-215042</v>
      </c>
      <c r="E12" s="271">
        <f>'A.2.4. Cálculo PM10 y VM'!E17</f>
        <v>44608.510416666664</v>
      </c>
      <c r="F12" s="188">
        <f>'A.2.4. Cálculo PM10 y VM'!F17</f>
        <v>44609.46875</v>
      </c>
      <c r="G12" s="266">
        <f>(F12-E12)*60*24</f>
        <v>1380.0000000034925</v>
      </c>
      <c r="H12" s="268">
        <f>'A.2.1. Promedio meteorologia'!$D$43</f>
        <v>21.075000000000003</v>
      </c>
      <c r="I12" s="268">
        <f>'A.2.1. Promedio meteorologia'!$B$43</f>
        <v>760.8900000000001</v>
      </c>
      <c r="J12" s="272">
        <f>'A.2.3. Flujo promedio'!E28</f>
        <v>0.96492564022318539</v>
      </c>
      <c r="K12" s="273">
        <f>'A.2.3. Flujo promedio'!I28</f>
        <v>1.1766125000000001</v>
      </c>
      <c r="L12" s="274">
        <f>+K12*G12</f>
        <v>1623.7252500041093</v>
      </c>
      <c r="M12" s="275">
        <f>((K12*(I12/760)*(283.15/(H12+273.15))*G12))</f>
        <v>1564.4360782583317</v>
      </c>
      <c r="N12" s="86"/>
      <c r="P12" s="195"/>
    </row>
    <row r="13" spans="1:16" x14ac:dyDescent="0.2">
      <c r="A13" s="86"/>
      <c r="B13" s="91">
        <v>2</v>
      </c>
      <c r="C13" s="461"/>
      <c r="D13" s="77" t="str">
        <f>'A.2.4. Cálculo PM10 y VM'!D18</f>
        <v>1-215043</v>
      </c>
      <c r="E13" s="92">
        <f>'A.2.4. Cálculo PM10 y VM'!E18</f>
        <v>44609.496527777781</v>
      </c>
      <c r="F13" s="92">
        <f>'A.2.4. Cálculo PM10 y VM'!F18</f>
        <v>44610.454861111109</v>
      </c>
      <c r="G13" s="200">
        <f t="shared" ref="G13:G26" si="0">(F13-E13)*60*24</f>
        <v>1379.9999999930151</v>
      </c>
      <c r="H13" s="96">
        <f>'A.2.1. Promedio meteorologia'!$D$72</f>
        <v>20.81904761904762</v>
      </c>
      <c r="I13" s="96">
        <f>'A.2.1. Promedio meteorologia'!$B$72</f>
        <v>760.4761904761906</v>
      </c>
      <c r="J13" s="202">
        <f>'A.2.3. Flujo promedio'!E36</f>
        <v>0.96772875482455389</v>
      </c>
      <c r="K13" s="196">
        <f>'A.2.3. Flujo promedio'!I36</f>
        <v>1.1802285714285714</v>
      </c>
      <c r="L13" s="203">
        <f t="shared" ref="L13:L15" si="1">+K13*G13</f>
        <v>1628.7154285631848</v>
      </c>
      <c r="M13" s="204">
        <f t="shared" ref="M13:M14" si="2">((K13*(I13/760)*(283.15/(H13+273.15))*G13))</f>
        <v>1569.7561748557409</v>
      </c>
      <c r="N13" s="86"/>
      <c r="P13" s="195"/>
    </row>
    <row r="14" spans="1:16" x14ac:dyDescent="0.2">
      <c r="A14" s="86"/>
      <c r="B14" s="91">
        <v>3</v>
      </c>
      <c r="C14" s="461"/>
      <c r="D14" s="77" t="str">
        <f>'A.2.4. Cálculo PM10 y VM'!D19</f>
        <v>1-215044</v>
      </c>
      <c r="E14" s="92">
        <f>'A.2.4. Cálculo PM10 y VM'!E19</f>
        <v>44610.472222222219</v>
      </c>
      <c r="F14" s="92">
        <f>'A.2.4. Cálculo PM10 y VM'!F19</f>
        <v>44611.430555555555</v>
      </c>
      <c r="G14" s="200">
        <f t="shared" si="0"/>
        <v>1380.0000000034925</v>
      </c>
      <c r="H14" s="96">
        <f>'A.2.1. Promedio meteorologia'!$D$101</f>
        <v>20.957142857142848</v>
      </c>
      <c r="I14" s="96">
        <f>'A.2.1. Promedio meteorologia'!$B$101</f>
        <v>760.85454545454559</v>
      </c>
      <c r="J14" s="202">
        <f>'A.2.3. Flujo promedio'!E44</f>
        <v>0.96627308251621002</v>
      </c>
      <c r="K14" s="196">
        <f>'A.2.3. Flujo promedio'!I44</f>
        <v>1.1779142857142857</v>
      </c>
      <c r="L14" s="203">
        <f t="shared" si="1"/>
        <v>1625.521714289828</v>
      </c>
      <c r="M14" s="204">
        <f t="shared" si="2"/>
        <v>1566.721547217122</v>
      </c>
      <c r="N14" s="86"/>
      <c r="P14" s="195"/>
    </row>
    <row r="15" spans="1:16" x14ac:dyDescent="0.2">
      <c r="A15" s="86"/>
      <c r="B15" s="91">
        <v>4</v>
      </c>
      <c r="C15" s="461"/>
      <c r="D15" s="77" t="str">
        <f>'A.2.4. Cálculo PM10 y VM'!D20</f>
        <v>1-215045</v>
      </c>
      <c r="E15" s="92">
        <f>'A.2.4. Cálculo PM10 y VM'!E20</f>
        <v>44613.440972222219</v>
      </c>
      <c r="F15" s="92">
        <f>'A.2.4. Cálculo PM10 y VM'!F20</f>
        <v>44614.409722222219</v>
      </c>
      <c r="G15" s="200">
        <f t="shared" si="0"/>
        <v>1395</v>
      </c>
      <c r="H15" s="96">
        <f>'A.2.1. Promedio meteorologia'!$D$130</f>
        <v>22.425000000000008</v>
      </c>
      <c r="I15" s="96">
        <f>'A.2.1. Promedio meteorologia'!$B$130</f>
        <v>760.8416666666667</v>
      </c>
      <c r="J15" s="202">
        <f>'A.2.3. Flujo promedio'!E52</f>
        <v>0.96529134832141283</v>
      </c>
      <c r="K15" s="196">
        <f>'A.2.3. Flujo promedio'!I52</f>
        <v>1.17885</v>
      </c>
      <c r="L15" s="203">
        <f t="shared" si="1"/>
        <v>1644.49575</v>
      </c>
      <c r="M15" s="204">
        <f>((K15*(I15/760)*(283.15/(H15+273.15))*G15))</f>
        <v>1577.1112115395379</v>
      </c>
      <c r="N15" s="86"/>
      <c r="P15" s="195"/>
    </row>
    <row r="16" spans="1:16" ht="13.5" thickBot="1" x14ac:dyDescent="0.25">
      <c r="A16" s="86"/>
      <c r="B16" s="91">
        <v>5</v>
      </c>
      <c r="C16" s="461"/>
      <c r="D16" s="77" t="str">
        <f>'A.2.4. Cálculo PM10 y VM'!D21</f>
        <v>1-215066</v>
      </c>
      <c r="E16" s="92">
        <f>'A.2.4. Cálculo PM10 y VM'!E21</f>
        <v>44614.427083333336</v>
      </c>
      <c r="F16" s="92">
        <f>'A.2.4. Cálculo PM10 y VM'!F21</f>
        <v>44615.427083333336</v>
      </c>
      <c r="G16" s="201">
        <f t="shared" si="0"/>
        <v>1440</v>
      </c>
      <c r="H16" s="96">
        <f>'A.2.1. Promedio meteorologia'!$D$159</f>
        <v>23.016666666666666</v>
      </c>
      <c r="I16" s="96">
        <f>'A.2.1. Promedio meteorologia'!$B$159</f>
        <v>760.82083333333321</v>
      </c>
      <c r="J16" s="202">
        <f>'A.2.3. Flujo promedio'!E60</f>
        <v>0.96565834421656738</v>
      </c>
      <c r="K16" s="196">
        <f>'A.2.3. Flujo promedio'!I60</f>
        <v>1.1815249999999999</v>
      </c>
      <c r="L16" s="205">
        <f>+K16*G16</f>
        <v>1701.396</v>
      </c>
      <c r="M16" s="204">
        <f>((K16*(I16/760)*(283.15/(H16+273.15))*G16))</f>
        <v>1628.3756516454364</v>
      </c>
      <c r="N16" s="86"/>
      <c r="P16" s="195"/>
    </row>
    <row r="17" spans="1:14" ht="13.5" hidden="1" thickBot="1" x14ac:dyDescent="0.25">
      <c r="A17" s="86"/>
      <c r="B17" s="91">
        <v>6</v>
      </c>
      <c r="C17" s="461"/>
      <c r="D17" s="77"/>
      <c r="E17" s="92"/>
      <c r="F17" s="92"/>
      <c r="G17" s="395">
        <f t="shared" si="0"/>
        <v>0</v>
      </c>
      <c r="H17" s="396"/>
      <c r="I17" s="98"/>
      <c r="J17" s="456"/>
      <c r="K17" s="457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61"/>
      <c r="D18" s="77"/>
      <c r="E18" s="92"/>
      <c r="F18" s="92"/>
      <c r="G18" s="397">
        <f t="shared" si="0"/>
        <v>0</v>
      </c>
      <c r="H18" s="398"/>
      <c r="I18" s="98"/>
      <c r="J18" s="456"/>
      <c r="K18" s="457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61"/>
      <c r="D19" s="77"/>
      <c r="E19" s="92"/>
      <c r="F19" s="92"/>
      <c r="G19" s="397">
        <f t="shared" si="0"/>
        <v>0</v>
      </c>
      <c r="H19" s="398"/>
      <c r="I19" s="98"/>
      <c r="J19" s="456"/>
      <c r="K19" s="457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61"/>
      <c r="D20" s="77"/>
      <c r="E20" s="92"/>
      <c r="F20" s="92"/>
      <c r="G20" s="397">
        <f t="shared" si="0"/>
        <v>0</v>
      </c>
      <c r="H20" s="398"/>
      <c r="I20" s="98"/>
      <c r="J20" s="456"/>
      <c r="K20" s="457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61"/>
      <c r="D21" s="77"/>
      <c r="E21" s="92"/>
      <c r="F21" s="92"/>
      <c r="G21" s="397">
        <f t="shared" si="0"/>
        <v>0</v>
      </c>
      <c r="H21" s="398"/>
      <c r="I21" s="98"/>
      <c r="J21" s="456"/>
      <c r="K21" s="457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61"/>
      <c r="D22" s="77"/>
      <c r="E22" s="92"/>
      <c r="F22" s="92"/>
      <c r="G22" s="397">
        <f t="shared" si="0"/>
        <v>0</v>
      </c>
      <c r="H22" s="398"/>
      <c r="I22" s="98"/>
      <c r="J22" s="456"/>
      <c r="K22" s="457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61"/>
      <c r="D23" s="77"/>
      <c r="E23" s="92"/>
      <c r="F23" s="92"/>
      <c r="G23" s="397">
        <f t="shared" si="0"/>
        <v>0</v>
      </c>
      <c r="H23" s="398"/>
      <c r="I23" s="98"/>
      <c r="J23" s="456"/>
      <c r="K23" s="457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61"/>
      <c r="D24" s="77"/>
      <c r="E24" s="92"/>
      <c r="F24" s="92"/>
      <c r="G24" s="397">
        <f t="shared" si="0"/>
        <v>0</v>
      </c>
      <c r="H24" s="398"/>
      <c r="I24" s="98"/>
      <c r="J24" s="456"/>
      <c r="K24" s="457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61"/>
      <c r="D25" s="77"/>
      <c r="E25" s="92"/>
      <c r="F25" s="92"/>
      <c r="G25" s="397">
        <f t="shared" si="0"/>
        <v>0</v>
      </c>
      <c r="H25" s="398"/>
      <c r="I25" s="98"/>
      <c r="J25" s="456"/>
      <c r="K25" s="457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62"/>
      <c r="D26" s="156"/>
      <c r="E26" s="157"/>
      <c r="F26" s="157"/>
      <c r="G26" s="427">
        <f t="shared" si="0"/>
        <v>0</v>
      </c>
      <c r="H26" s="428"/>
      <c r="I26" s="162"/>
      <c r="J26" s="458"/>
      <c r="K26" s="459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50" t="s">
        <v>13</v>
      </c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2"/>
      <c r="N28" s="54"/>
    </row>
    <row r="29" spans="1:14" s="3" customFormat="1" ht="48" customHeight="1" thickBot="1" x14ac:dyDescent="0.25">
      <c r="A29" s="52"/>
      <c r="B29" s="453" t="s">
        <v>204</v>
      </c>
      <c r="C29" s="454"/>
      <c r="D29" s="454"/>
      <c r="E29" s="454"/>
      <c r="F29" s="454"/>
      <c r="G29" s="454"/>
      <c r="H29" s="454"/>
      <c r="I29" s="454"/>
      <c r="J29" s="454"/>
      <c r="K29" s="454"/>
      <c r="L29" s="454"/>
      <c r="M29" s="45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1644.7708285714245</v>
      </c>
      <c r="M33" s="299">
        <f>AVERAGE(M12:M16)</f>
        <v>1581.2801327032339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44" zoomScale="90" zoomScaleNormal="90" zoomScaleSheetLayoutView="90" workbookViewId="0">
      <selection activeCell="W20" sqref="W20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37" t="s">
        <v>241</v>
      </c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9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40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41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40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41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42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4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49" t="s">
        <v>180</v>
      </c>
      <c r="C7" s="449"/>
      <c r="D7" s="449"/>
      <c r="E7" s="44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39" t="s">
        <v>205</v>
      </c>
      <c r="C9" s="339"/>
      <c r="D9" s="339"/>
      <c r="E9" s="101" t="str">
        <f>+'A.2.1. Promedio meteorologia'!B8</f>
        <v>CA-VMP-2</v>
      </c>
      <c r="F9" s="147"/>
      <c r="G9" s="342" t="s">
        <v>181</v>
      </c>
      <c r="H9" s="342"/>
      <c r="I9" s="180" t="str">
        <f>'A.2.1. Promedio meteorologia'!E8</f>
        <v>0006-2-2022-411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33" t="s">
        <v>105</v>
      </c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5"/>
      <c r="T11" s="191"/>
    </row>
    <row r="12" spans="1:29" s="16" customFormat="1" ht="13.15" customHeight="1" x14ac:dyDescent="0.2">
      <c r="A12" s="36"/>
      <c r="B12" s="431" t="s">
        <v>183</v>
      </c>
      <c r="C12" s="432"/>
      <c r="D12" s="430" t="s">
        <v>104</v>
      </c>
      <c r="E12" s="432" t="s">
        <v>147</v>
      </c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6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31"/>
      <c r="C13" s="432"/>
      <c r="D13" s="430"/>
      <c r="E13" s="37">
        <f>'A.2.4. Cálculo PM10 y VM'!$E17</f>
        <v>44608.510416666664</v>
      </c>
      <c r="F13" s="37">
        <f>'A.2.4. Cálculo PM10 y VM'!$E18</f>
        <v>44609.496527777781</v>
      </c>
      <c r="G13" s="37">
        <f>'A.2.4. Cálculo PM10 y VM'!$E19</f>
        <v>44610.472222222219</v>
      </c>
      <c r="H13" s="37">
        <f>'A.2.4. Cálculo PM10 y VM'!$E20</f>
        <v>44613.440972222219</v>
      </c>
      <c r="I13" s="37">
        <f>'A.2.4. Cálculo PM10 y VM'!$E21</f>
        <v>44614.427083333336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975.24599999999998</v>
      </c>
      <c r="F14" s="40">
        <f>'A.2.5. Conc. de Metales PM 10'!F14</f>
        <v>653.29200000000003</v>
      </c>
      <c r="G14" s="40">
        <f>'A.2.5. Conc. de Metales PM 10'!G14</f>
        <v>682.27200000000005</v>
      </c>
      <c r="H14" s="40">
        <f>'A.2.5. Conc. de Metales PM 10'!H14</f>
        <v>1064.3710000000001</v>
      </c>
      <c r="I14" s="40">
        <f>'A.2.5. Conc. de Metales PM 10'!I14</f>
        <v>1319.2339999999999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>
        <f>'A.2.5. Conc. de Metales PM 10'!E15</f>
        <v>1.708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9.016</v>
      </c>
      <c r="F16" s="40">
        <f>'A.2.5. Conc. de Metales PM 10'!F16</f>
        <v>6.992</v>
      </c>
      <c r="G16" s="40">
        <f>'A.2.5. Conc. de Metales PM 10'!G16</f>
        <v>9.2460000000000004</v>
      </c>
      <c r="H16" s="40">
        <f>'A.2.5. Conc. de Metales PM 10'!H16</f>
        <v>6.2789999999999999</v>
      </c>
      <c r="I16" s="40">
        <f>'A.2.5. Conc. de Metales PM 10'!I16</f>
        <v>7.6130000000000004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40.331000000000003</v>
      </c>
      <c r="F17" s="40">
        <f>'A.2.5. Conc. de Metales PM 10'!F17</f>
        <v>33.201000000000001</v>
      </c>
      <c r="G17" s="40">
        <f>'A.2.5. Conc. de Metales PM 10'!G17</f>
        <v>126.029</v>
      </c>
      <c r="H17" s="40">
        <f>'A.2.5. Conc. de Metales PM 10'!H17</f>
        <v>95.14</v>
      </c>
      <c r="I17" s="40">
        <f>'A.2.5. Conc. de Metales PM 10'!I17</f>
        <v>154.98599999999999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>
        <f>'A.2.5. Conc. de Metales PM 10'!H19</f>
        <v>1.829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2.2429999999999999</v>
      </c>
      <c r="F20" s="40">
        <f>'A.2.5. Conc. de Metales PM 10'!F20</f>
        <v>2.2890000000000001</v>
      </c>
      <c r="G20" s="40">
        <f>'A.2.5. Conc. de Metales PM 10'!G20</f>
        <v>2.1970000000000001</v>
      </c>
      <c r="H20" s="40">
        <f>'A.2.5. Conc. de Metales PM 10'!H20</f>
        <v>3.0249999999999999</v>
      </c>
      <c r="I20" s="40">
        <f>'A.2.5. Conc. de Metales PM 10'!I20</f>
        <v>3.7149999999999999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38.64</v>
      </c>
      <c r="F21" s="40">
        <f>'A.2.5. Conc. de Metales PM 10'!F21</f>
        <v>19.55</v>
      </c>
      <c r="G21" s="40">
        <f>'A.2.5. Conc. de Metales PM 10'!G21</f>
        <v>10.833</v>
      </c>
      <c r="H21" s="40">
        <f>'A.2.5. Conc. de Metales PM 10'!H21</f>
        <v>9.2690000000000001</v>
      </c>
      <c r="I21" s="40">
        <f>'A.2.5. Conc. de Metales PM 10'!I21</f>
        <v>14.766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2778.1819999999998</v>
      </c>
      <c r="F22" s="40">
        <f>'A.2.5. Conc. de Metales PM 10'!F22</f>
        <v>1763.951</v>
      </c>
      <c r="G22" s="40">
        <f>'A.2.5. Conc. de Metales PM 10'!G22</f>
        <v>1979.8520000000001</v>
      </c>
      <c r="H22" s="40">
        <f>'A.2.5. Conc. de Metales PM 10'!H22</f>
        <v>3006.8020000000001</v>
      </c>
      <c r="I22" s="40">
        <f>'A.2.5. Conc. de Metales PM 10'!I22</f>
        <v>3425.011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2.68</v>
      </c>
      <c r="F23" s="40">
        <f>'A.2.5. Conc. de Metales PM 10'!F23</f>
        <v>1.806</v>
      </c>
      <c r="G23" s="40">
        <f>'A.2.5. Conc. de Metales PM 10'!G23</f>
        <v>1.5529999999999999</v>
      </c>
      <c r="H23" s="40">
        <f>'A.2.5. Conc. de Metales PM 10'!H23</f>
        <v>2.266</v>
      </c>
      <c r="I23" s="40">
        <f>'A.2.5. Conc. de Metales PM 10'!I23</f>
        <v>3.14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550.95399999999995</v>
      </c>
      <c r="F24" s="40">
        <f>'A.2.5. Conc. de Metales PM 10'!F24</f>
        <v>349.81900000000002</v>
      </c>
      <c r="G24" s="40">
        <f>'A.2.5. Conc. de Metales PM 10'!G24</f>
        <v>504.26400000000001</v>
      </c>
      <c r="H24" s="40">
        <f>'A.2.5. Conc. de Metales PM 10'!H24</f>
        <v>532.43899999999996</v>
      </c>
      <c r="I24" s="40">
        <f>'A.2.5. Conc. de Metales PM 10'!I24</f>
        <v>565.32899999999995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21.919</v>
      </c>
      <c r="F25" s="40">
        <f>'A.2.5. Conc. de Metales PM 10'!F25</f>
        <v>23.276</v>
      </c>
      <c r="G25" s="40">
        <f>'A.2.5. Conc. de Metales PM 10'!G25</f>
        <v>44.573999999999998</v>
      </c>
      <c r="H25" s="40">
        <f>'A.2.5. Conc. de Metales PM 10'!H25</f>
        <v>69.391000000000005</v>
      </c>
      <c r="I25" s="40">
        <f>'A.2.5. Conc. de Metales PM 10'!I25</f>
        <v>107.502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5.6120000000000001</v>
      </c>
      <c r="F26" s="40">
        <f>'A.2.5. Conc. de Metales PM 10'!F26</f>
        <v>9.1080000000000005</v>
      </c>
      <c r="G26" s="40">
        <f>'A.2.5. Conc. de Metales PM 10'!G26</f>
        <v>6.1639999999999997</v>
      </c>
      <c r="H26" s="40">
        <f>'A.2.5. Conc. de Metales PM 10'!H26</f>
        <v>4.4160000000000004</v>
      </c>
      <c r="I26" s="40">
        <f>'A.2.5. Conc. de Metales PM 10'!I26</f>
        <v>9.9819999999999993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19.895</v>
      </c>
      <c r="F27" s="40">
        <f>'A.2.5. Conc. de Metales PM 10'!F27</f>
        <v>12.581</v>
      </c>
      <c r="G27" s="40">
        <f>'A.2.5. Conc. de Metales PM 10'!G27</f>
        <v>15.571</v>
      </c>
      <c r="H27" s="40">
        <f>'A.2.5. Conc. de Metales PM 10'!H27</f>
        <v>21.413</v>
      </c>
      <c r="I27" s="40">
        <f>'A.2.5. Conc. de Metales PM 10'!I27</f>
        <v>25.576000000000001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114.39</v>
      </c>
      <c r="F28" s="40">
        <f>'A.2.5. Conc. de Metales PM 10'!F28</f>
        <v>80.069999999999993</v>
      </c>
      <c r="G28" s="40">
        <f>'A.2.5. Conc. de Metales PM 10'!G28</f>
        <v>79.94</v>
      </c>
      <c r="H28" s="40">
        <f>'A.2.5. Conc. de Metales PM 10'!H28</f>
        <v>144.15</v>
      </c>
      <c r="I28" s="40">
        <f>'A.2.5. Conc. de Metales PM 10'!I28</f>
        <v>173.87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2022.8</v>
      </c>
      <c r="F29" s="40">
        <f>'A.2.5. Conc. de Metales PM 10'!F29</f>
        <v>1504.87</v>
      </c>
      <c r="G29" s="40">
        <f>'A.2.5. Conc. de Metales PM 10'!G29</f>
        <v>1631.44</v>
      </c>
      <c r="H29" s="40">
        <f>'A.2.5. Conc. de Metales PM 10'!H29</f>
        <v>2578.85</v>
      </c>
      <c r="I29" s="40">
        <f>'A.2.5. Conc. de Metales PM 10'!I29</f>
        <v>3204.41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0.78200000000000003</v>
      </c>
      <c r="F30" s="40">
        <f>'A.2.5. Conc. de Metales PM 10'!F30</f>
        <v>0.52900000000000003</v>
      </c>
      <c r="G30" s="40">
        <f>'A.2.5. Conc. de Metales PM 10'!G30</f>
        <v>0.55200000000000005</v>
      </c>
      <c r="H30" s="40">
        <f>'A.2.5. Conc. de Metales PM 10'!H30</f>
        <v>0.89700000000000002</v>
      </c>
      <c r="I30" s="293">
        <f>'A.2.5. Conc. de Metales PM 10'!I30</f>
        <v>1.0580000000000001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1646.93</v>
      </c>
      <c r="F31" s="40">
        <f>'A.2.5. Conc. de Metales PM 10'!F31</f>
        <v>940.5</v>
      </c>
      <c r="G31" s="40">
        <f>'A.2.5. Conc. de Metales PM 10'!G31</f>
        <v>958.1</v>
      </c>
      <c r="H31" s="40">
        <f>'A.2.5. Conc. de Metales PM 10'!H31</f>
        <v>1622.78</v>
      </c>
      <c r="I31" s="40">
        <f>'A.2.5. Conc. de Metales PM 10'!I31</f>
        <v>1747.14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55.073999999999998</v>
      </c>
      <c r="F32" s="40">
        <f>'A.2.5. Conc. de Metales PM 10'!F32</f>
        <v>39.664000000000001</v>
      </c>
      <c r="G32" s="40">
        <f>'A.2.5. Conc. de Metales PM 10'!G32</f>
        <v>36.167999999999999</v>
      </c>
      <c r="H32" s="40">
        <f>'A.2.5. Conc. de Metales PM 10'!H32</f>
        <v>54.567999999999998</v>
      </c>
      <c r="I32" s="40">
        <f>'A.2.5. Conc. de Metales PM 10'!I32</f>
        <v>68.322000000000003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182.57400000000001</v>
      </c>
      <c r="F34" s="40">
        <f>'A.2.5. Conc. de Metales PM 10'!F34</f>
        <v>49.427</v>
      </c>
      <c r="G34" s="40">
        <f>'A.2.5. Conc. de Metales PM 10'!G34</f>
        <v>11.798999999999999</v>
      </c>
      <c r="H34" s="40">
        <f>'A.2.5. Conc. de Metales PM 10'!H34</f>
        <v>445.39499999999998</v>
      </c>
      <c r="I34" s="40">
        <f>'A.2.5. Conc. de Metales PM 10'!I34</f>
        <v>136.804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8.8780000000000001</v>
      </c>
      <c r="F35" s="40">
        <f>'A.2.5. Conc. de Metales PM 10'!F35</f>
        <v>8.6940000000000008</v>
      </c>
      <c r="G35" s="40">
        <f>'A.2.5. Conc. de Metales PM 10'!G35</f>
        <v>10.534000000000001</v>
      </c>
      <c r="H35" s="40">
        <f>'A.2.5. Conc. de Metales PM 10'!H35</f>
        <v>15.226000000000001</v>
      </c>
      <c r="I35" s="40">
        <f>'A.2.5. Conc. de Metales PM 10'!I35</f>
        <v>17.940000000000001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216.68299999999999</v>
      </c>
      <c r="F37" s="40">
        <f>'A.2.5. Conc. de Metales PM 10'!F37</f>
        <v>307.464</v>
      </c>
      <c r="G37" s="40">
        <f>'A.2.5. Conc. de Metales PM 10'!G37</f>
        <v>399.625</v>
      </c>
      <c r="H37" s="40">
        <f>'A.2.5. Conc. de Metales PM 10'!H37</f>
        <v>355.649</v>
      </c>
      <c r="I37" s="40">
        <f>'A.2.5. Conc. de Metales PM 10'!I37</f>
        <v>622.54100000000005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519.19000000000005</v>
      </c>
      <c r="F38" s="40">
        <f>'A.2.5. Conc. de Metales PM 10'!F38</f>
        <v>362.01</v>
      </c>
      <c r="G38" s="40">
        <f>'A.2.5. Conc. de Metales PM 10'!G38</f>
        <v>347.01</v>
      </c>
      <c r="H38" s="40">
        <f>'A.2.5. Conc. de Metales PM 10'!H38</f>
        <v>524.07000000000005</v>
      </c>
      <c r="I38" s="40">
        <f>'A.2.5. Conc. de Metales PM 10'!I38</f>
        <v>598.75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 t="str">
        <f>'A.2.5. Conc. de Metales PM 10'!F39</f>
        <v>&lt;2,50</v>
      </c>
      <c r="G39" s="40" t="str">
        <f>'A.2.5. Conc. de Metales PM 10'!G39</f>
        <v>&lt;2,50</v>
      </c>
      <c r="H39" s="40">
        <f>'A.2.5. Conc. de Metales PM 10'!H39</f>
        <v>2.62</v>
      </c>
      <c r="I39" s="40">
        <f>'A.2.5. Conc. de Metales PM 10'!I39</f>
        <v>4.55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1731.8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9138.6</v>
      </c>
      <c r="F41" s="40">
        <f>'A.2.5. Conc. de Metales PM 10'!F41</f>
        <v>5168</v>
      </c>
      <c r="G41" s="40">
        <f>'A.2.5. Conc. de Metales PM 10'!G41</f>
        <v>5017.3</v>
      </c>
      <c r="H41" s="40">
        <f>'A.2.5. Conc. de Metales PM 10'!H41</f>
        <v>8309.2999999999993</v>
      </c>
      <c r="I41" s="40">
        <f>'A.2.5. Conc. de Metales PM 10'!I41</f>
        <v>8570.4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33.683999999999997</v>
      </c>
      <c r="F43" s="40">
        <f>'A.2.5. Conc. de Metales PM 10'!F43</f>
        <v>21.701000000000001</v>
      </c>
      <c r="G43" s="40">
        <f>'A.2.5. Conc. de Metales PM 10'!G43</f>
        <v>23.311</v>
      </c>
      <c r="H43" s="40">
        <f>'A.2.5. Conc. de Metales PM 10'!H43</f>
        <v>34.512</v>
      </c>
      <c r="I43" s="40">
        <f>'A.2.5. Conc. de Metales PM 10'!I43</f>
        <v>38.1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10.994</v>
      </c>
      <c r="F45" s="40">
        <f>'A.2.5. Conc. de Metales PM 10'!F45</f>
        <v>10.327</v>
      </c>
      <c r="G45" s="40">
        <f>'A.2.5. Conc. de Metales PM 10'!G45</f>
        <v>8.4870000000000001</v>
      </c>
      <c r="H45" s="40">
        <f>'A.2.5. Conc. de Metales PM 10'!H45</f>
        <v>15.939</v>
      </c>
      <c r="I45" s="40">
        <f>'A.2.5. Conc. de Metales PM 10'!I45</f>
        <v>16.192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309.32</v>
      </c>
      <c r="F46" s="169">
        <f>'A.2.5. Conc. de Metales PM 10'!F46</f>
        <v>271.92</v>
      </c>
      <c r="G46" s="169">
        <f>'A.2.5. Conc. de Metales PM 10'!G46</f>
        <v>143.72</v>
      </c>
      <c r="H46" s="169">
        <f>'A.2.5. Conc. de Metales PM 10'!H46</f>
        <v>276.02999999999997</v>
      </c>
      <c r="I46" s="169">
        <f>'A.2.5. Conc. de Metales PM 10'!I46</f>
        <v>386.02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MA2208193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46" t="s">
        <v>189</v>
      </c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  <c r="R52" s="447"/>
      <c r="S52" s="448"/>
      <c r="T52" s="191"/>
    </row>
    <row r="53" spans="1:30" s="16" customFormat="1" ht="12.6" customHeight="1" x14ac:dyDescent="0.2">
      <c r="A53" s="36"/>
      <c r="B53" s="431" t="s">
        <v>183</v>
      </c>
      <c r="C53" s="432"/>
      <c r="D53" s="430" t="s">
        <v>104</v>
      </c>
      <c r="E53" s="432" t="str">
        <f>E12</f>
        <v>Fecha</v>
      </c>
      <c r="F53" s="432"/>
      <c r="G53" s="432"/>
      <c r="H53" s="432"/>
      <c r="I53" s="432"/>
      <c r="J53" s="432"/>
      <c r="K53" s="432"/>
      <c r="L53" s="432"/>
      <c r="M53" s="432"/>
      <c r="N53" s="432"/>
      <c r="O53" s="432"/>
      <c r="P53" s="432"/>
      <c r="Q53" s="432"/>
      <c r="R53" s="432"/>
      <c r="S53" s="436"/>
      <c r="T53" s="192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31"/>
      <c r="C54" s="432"/>
      <c r="D54" s="430"/>
      <c r="E54" s="37">
        <f>'A.2.4. Cálculo PM10 y VM'!$E17</f>
        <v>44608.510416666664</v>
      </c>
      <c r="F54" s="37">
        <f>'A.2.4. Cálculo PM10 y VM'!$E18</f>
        <v>44609.496527777781</v>
      </c>
      <c r="G54" s="37">
        <f>'A.2.4. Cálculo PM10 y VM'!$E19</f>
        <v>44610.472222222219</v>
      </c>
      <c r="H54" s="37">
        <f>'A.2.4. Cálculo PM10 y VM'!$E20</f>
        <v>44613.440972222219</v>
      </c>
      <c r="I54" s="37">
        <f>'A.2.4. Cálculo PM10 y VM'!$E21</f>
        <v>44614.427083333336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30" s="16" customFormat="1" ht="13.5" x14ac:dyDescent="0.2">
      <c r="A55" s="36"/>
      <c r="B55" s="429" t="s">
        <v>179</v>
      </c>
      <c r="C55" s="430"/>
      <c r="D55" s="430"/>
      <c r="E55" s="47">
        <f>'A.2.6. Cálculo Vol E'!M12</f>
        <v>1564.4360782583317</v>
      </c>
      <c r="F55" s="47">
        <f>'A.2.6. Cálculo Vol E'!M13</f>
        <v>1569.7561748557409</v>
      </c>
      <c r="G55" s="47">
        <f>'A.2.6. Cálculo Vol E'!M14</f>
        <v>1566.721547217122</v>
      </c>
      <c r="H55" s="47">
        <f>'A.2.6. Cálculo Vol E'!M15</f>
        <v>1577.1112115395379</v>
      </c>
      <c r="I55" s="47">
        <f>'A.2.6. Cálculo Vol E'!M16</f>
        <v>1628.3756516454364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0.62338500981499345</v>
      </c>
      <c r="F56" s="48">
        <f>IF(ISNUMBER(FIND("&lt;",F14)),"&lt; L.C.",PRODUCT(F14,1/F$55))</f>
        <v>0.41617418708993892</v>
      </c>
      <c r="G56" s="48">
        <f>IF(ISNUMBER(FIND("&lt;",G14)),"&lt; L.C.",PRODUCT(G14,1/G$55))</f>
        <v>0.43547751111988015</v>
      </c>
      <c r="H56" s="48">
        <f>IF(ISNUMBER(FIND("&lt;",H14)),"&lt; L.C.",PRODUCT(H14,1/H$55))</f>
        <v>0.67488645836268379</v>
      </c>
      <c r="I56" s="48">
        <f>IF(ISNUMBER(FIND("&lt;",I14)),"&lt; L.C.",PRODUCT(I14,1/I$55))</f>
        <v>0.81015335660843624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  <c r="U56" s="14" t="s">
        <v>131</v>
      </c>
      <c r="V56" s="220">
        <f>MAX(E56:I56)</f>
        <v>0.81015335660843624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>
        <f t="shared" ref="E57:I57" si="1">IF(ISNUMBER(FIND("&lt;",E15)),"&lt; L.C.",PRODUCT(E15,1/E$55))</f>
        <v>1.0917672020844063E-3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  <c r="U57" s="14">
        <v>25</v>
      </c>
      <c r="V57" s="220">
        <f t="shared" ref="V57:V88" si="3">MAX(E57:I57)</f>
        <v>1.0917672020844063E-3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>
        <f t="shared" ref="Y57:Y60" si="5">E57/$U57</f>
        <v>4.3670688083376254E-5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5.7630990011668659E-3</v>
      </c>
      <c r="F58" s="48">
        <f t="shared" si="10"/>
        <v>4.4541949329440014E-3</v>
      </c>
      <c r="G58" s="48">
        <f t="shared" si="10"/>
        <v>5.901495397457923E-3</v>
      </c>
      <c r="H58" s="48">
        <f t="shared" si="10"/>
        <v>3.9813298859695456E-3</v>
      </c>
      <c r="I58" s="48">
        <f t="shared" si="10"/>
        <v>4.6752111481814648E-3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191"/>
      <c r="U58" s="14">
        <v>0.3</v>
      </c>
      <c r="V58" s="220">
        <f t="shared" si="3"/>
        <v>5.901495397457923E-3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1.9210330003889553E-2</v>
      </c>
      <c r="Z58" s="221">
        <f t="shared" si="6"/>
        <v>1.4847316443146671E-2</v>
      </c>
      <c r="AA58" s="221">
        <f t="shared" si="7"/>
        <v>1.9671651324859745E-2</v>
      </c>
      <c r="AB58" s="221">
        <f t="shared" si="8"/>
        <v>1.3271099619898486E-2</v>
      </c>
      <c r="AC58" s="221">
        <f t="shared" si="9"/>
        <v>1.5584037160604884E-2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2.5779896385987232E-2</v>
      </c>
      <c r="F59" s="48">
        <f t="shared" si="12"/>
        <v>2.1150418473780578E-2</v>
      </c>
      <c r="G59" s="48">
        <f t="shared" si="12"/>
        <v>8.0441224685942517E-2</v>
      </c>
      <c r="H59" s="48">
        <f t="shared" si="12"/>
        <v>6.0325485802061249E-2</v>
      </c>
      <c r="I59" s="48">
        <f t="shared" si="12"/>
        <v>9.517828385814428E-2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191"/>
      <c r="U59" s="14" t="s">
        <v>131</v>
      </c>
      <c r="V59" s="220">
        <f t="shared" si="3"/>
        <v>9.517828385814428E-2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191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>
        <f t="shared" si="14"/>
        <v>1.159715298843494E-3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191"/>
      <c r="U61" s="14" t="s">
        <v>131</v>
      </c>
      <c r="V61" s="220">
        <f t="shared" si="3"/>
        <v>1.159715298843494E-3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1.4337434626904703E-3</v>
      </c>
      <c r="F62" s="48">
        <f t="shared" si="17"/>
        <v>1.4581882439228862E-3</v>
      </c>
      <c r="G62" s="48">
        <f t="shared" si="17"/>
        <v>1.4022913030732268E-3</v>
      </c>
      <c r="H62" s="48">
        <f t="shared" si="17"/>
        <v>1.9180638485519787E-3</v>
      </c>
      <c r="I62" s="48">
        <f t="shared" si="17"/>
        <v>2.281414608629205E-3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191"/>
      <c r="U62" s="14">
        <v>120</v>
      </c>
      <c r="V62" s="220">
        <f t="shared" si="3"/>
        <v>2.281414608629205E-3</v>
      </c>
      <c r="W62" s="14" t="str">
        <f t="shared" si="4"/>
        <v>No Supera</v>
      </c>
      <c r="X62" s="14">
        <f>COUNTIF(E62:I62,"&gt;120")</f>
        <v>0</v>
      </c>
      <c r="Y62" s="221">
        <f>E62/$U62</f>
        <v>1.1947862189087252E-5</v>
      </c>
      <c r="Z62" s="221">
        <f t="shared" si="6"/>
        <v>1.2151568699357386E-5</v>
      </c>
      <c r="AA62" s="221">
        <f t="shared" si="7"/>
        <v>1.1685760858943557E-5</v>
      </c>
      <c r="AB62" s="221">
        <f t="shared" si="8"/>
        <v>1.5983865404599821E-5</v>
      </c>
      <c r="AC62" s="221">
        <f t="shared" si="9"/>
        <v>1.9011788405243375E-5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2.4698995719286569E-2</v>
      </c>
      <c r="F63" s="48">
        <f t="shared" si="19"/>
        <v>1.2454163463823689E-2</v>
      </c>
      <c r="G63" s="48">
        <f t="shared" si="19"/>
        <v>6.9144386373201031E-3</v>
      </c>
      <c r="H63" s="48">
        <f t="shared" si="19"/>
        <v>5.8772012602407581E-3</v>
      </c>
      <c r="I63" s="48">
        <f t="shared" si="19"/>
        <v>9.0679321967749252E-3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191"/>
      <c r="U63" s="14">
        <v>2.5000000000000001E-2</v>
      </c>
      <c r="V63" s="220">
        <f t="shared" si="3"/>
        <v>2.4698995719286569E-2</v>
      </c>
      <c r="W63" s="14" t="str">
        <f t="shared" si="4"/>
        <v>No Supera</v>
      </c>
      <c r="X63" s="14">
        <f>COUNTIF(E63:I63,"&gt;0,025")</f>
        <v>0</v>
      </c>
      <c r="Y63" s="221">
        <f>E63/$U63</f>
        <v>0.98795982877146271</v>
      </c>
      <c r="Z63" s="221">
        <f>F63/$U63</f>
        <v>0.49816653855294751</v>
      </c>
      <c r="AA63" s="221">
        <f>G63/$U63</f>
        <v>0.27657754549280411</v>
      </c>
      <c r="AB63" s="221">
        <f>H63/$U63</f>
        <v>0.23508805040963032</v>
      </c>
      <c r="AC63" s="221">
        <f>I63/$U63</f>
        <v>0.362717287870997</v>
      </c>
      <c r="AD63" s="223">
        <f>MAX(Y63:AC63)</f>
        <v>0.98795982877146271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1.7758360591459366</v>
      </c>
      <c r="F64" s="48">
        <f t="shared" si="21"/>
        <v>1.1237101839475836</v>
      </c>
      <c r="G64" s="48">
        <f t="shared" si="21"/>
        <v>1.2636910518762561</v>
      </c>
      <c r="H64" s="48">
        <f t="shared" si="21"/>
        <v>1.9065250300673677</v>
      </c>
      <c r="I64" s="48">
        <f t="shared" si="21"/>
        <v>2.1033297793043668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191"/>
      <c r="U64" s="14" t="s">
        <v>131</v>
      </c>
      <c r="V64" s="220">
        <f t="shared" si="3"/>
        <v>2.1033297793043668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1.7130773428490685E-3</v>
      </c>
      <c r="F65" s="48">
        <f t="shared" si="28"/>
        <v>1.1504971465813598E-3</v>
      </c>
      <c r="G65" s="48">
        <f t="shared" si="28"/>
        <v>9.9124187240451573E-4</v>
      </c>
      <c r="H65" s="48">
        <f t="shared" si="28"/>
        <v>1.4368041920062096E-3</v>
      </c>
      <c r="I65" s="48">
        <f t="shared" si="28"/>
        <v>1.9283019841442005E-3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191"/>
      <c r="U65" s="14">
        <v>0.1</v>
      </c>
      <c r="V65" s="220">
        <f t="shared" si="3"/>
        <v>1.9283019841442005E-3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1.7130773428490682E-2</v>
      </c>
      <c r="Z65" s="221">
        <f t="shared" si="24"/>
        <v>1.1504971465813597E-2</v>
      </c>
      <c r="AA65" s="221">
        <f t="shared" si="25"/>
        <v>9.9124187240451564E-3</v>
      </c>
      <c r="AB65" s="221">
        <f t="shared" si="26"/>
        <v>1.4368041920062096E-2</v>
      </c>
      <c r="AC65" s="221">
        <f t="shared" si="27"/>
        <v>1.9283019841442005E-2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0.35217418445972593</v>
      </c>
      <c r="F66" s="48">
        <f t="shared" si="30"/>
        <v>0.2228492587596593</v>
      </c>
      <c r="G66" s="48">
        <f t="shared" si="30"/>
        <v>0.32185936351976224</v>
      </c>
      <c r="H66" s="48">
        <f t="shared" si="30"/>
        <v>0.33760396610220395</v>
      </c>
      <c r="I66" s="48">
        <f t="shared" si="30"/>
        <v>0.34717357719562308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191"/>
      <c r="U66" s="14">
        <v>50</v>
      </c>
      <c r="V66" s="220">
        <f t="shared" si="3"/>
        <v>0.35217418445972593</v>
      </c>
      <c r="W66" s="14" t="str">
        <f t="shared" si="4"/>
        <v>No Supera</v>
      </c>
      <c r="X66" s="14">
        <f>COUNTIF(E66:I66,"&gt;50")</f>
        <v>0</v>
      </c>
      <c r="Y66" s="221">
        <f t="shared" si="23"/>
        <v>7.0434836891945189E-3</v>
      </c>
      <c r="Z66" s="221">
        <f t="shared" si="24"/>
        <v>4.4569851751931865E-3</v>
      </c>
      <c r="AA66" s="221">
        <f t="shared" si="25"/>
        <v>6.4371872703952449E-3</v>
      </c>
      <c r="AB66" s="221">
        <f t="shared" si="26"/>
        <v>6.7520793220440791E-3</v>
      </c>
      <c r="AC66" s="221">
        <f t="shared" si="27"/>
        <v>6.9434715439124616E-3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1.4010799357428631E-2</v>
      </c>
      <c r="F67" s="48">
        <f t="shared" si="32"/>
        <v>1.4827780500458321E-2</v>
      </c>
      <c r="G67" s="48">
        <f t="shared" si="32"/>
        <v>2.845049273699864E-2</v>
      </c>
      <c r="H67" s="48">
        <f t="shared" si="32"/>
        <v>4.3998799509048059E-2</v>
      </c>
      <c r="I67" s="48">
        <f t="shared" si="32"/>
        <v>6.6017936273716507E-2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191"/>
      <c r="U67" s="14">
        <v>0.5</v>
      </c>
      <c r="V67" s="220">
        <f t="shared" si="3"/>
        <v>6.6017936273716507E-2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2.8021598714857262E-2</v>
      </c>
      <c r="Z67" s="221">
        <f t="shared" si="24"/>
        <v>2.9655561000916642E-2</v>
      </c>
      <c r="AA67" s="221">
        <f t="shared" si="25"/>
        <v>5.690098547399728E-2</v>
      </c>
      <c r="AB67" s="221">
        <f t="shared" si="26"/>
        <v>8.7997599018096118E-2</v>
      </c>
      <c r="AC67" s="221">
        <f t="shared" si="27"/>
        <v>0.13203587254743301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3.5872350925630491E-3</v>
      </c>
      <c r="F68" s="48">
        <f t="shared" si="34"/>
        <v>5.8021749784402128E-3</v>
      </c>
      <c r="G68" s="48">
        <f t="shared" si="34"/>
        <v>3.9343302649719478E-3</v>
      </c>
      <c r="H68" s="48">
        <f t="shared" si="34"/>
        <v>2.8000561835390212E-3</v>
      </c>
      <c r="I68" s="48">
        <f t="shared" si="34"/>
        <v>6.1300351610596836E-3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191"/>
      <c r="U68" s="14">
        <v>10</v>
      </c>
      <c r="V68" s="220">
        <f t="shared" si="3"/>
        <v>6.1300351610596836E-3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3.5872350925630491E-4</v>
      </c>
      <c r="Z68" s="221">
        <f t="shared" si="24"/>
        <v>5.8021749784402128E-4</v>
      </c>
      <c r="AA68" s="221">
        <f t="shared" si="25"/>
        <v>3.9343302649719479E-4</v>
      </c>
      <c r="AB68" s="221">
        <f t="shared" si="26"/>
        <v>2.800056183539021E-4</v>
      </c>
      <c r="AC68" s="221">
        <f t="shared" si="27"/>
        <v>6.1300351610596839E-4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1.2717042438799333E-2</v>
      </c>
      <c r="F69" s="48">
        <f t="shared" si="36"/>
        <v>8.0146204878959494E-3</v>
      </c>
      <c r="G69" s="48">
        <f t="shared" si="36"/>
        <v>9.938588020097049E-3</v>
      </c>
      <c r="H69" s="48">
        <f t="shared" si="36"/>
        <v>1.3577355764973065E-2</v>
      </c>
      <c r="I69" s="48">
        <f t="shared" si="36"/>
        <v>1.5706449537093017E-2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191"/>
      <c r="U69" s="14">
        <v>120</v>
      </c>
      <c r="V69" s="220">
        <f t="shared" si="3"/>
        <v>1.5706449537093017E-2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1.0597535365666111E-4</v>
      </c>
      <c r="Z69" s="221">
        <f t="shared" si="24"/>
        <v>6.6788504065799583E-5</v>
      </c>
      <c r="AA69" s="221">
        <f t="shared" si="25"/>
        <v>8.2821566834142068E-5</v>
      </c>
      <c r="AB69" s="221">
        <f t="shared" si="26"/>
        <v>1.1314463137477554E-4</v>
      </c>
      <c r="AC69" s="221">
        <f t="shared" si="27"/>
        <v>1.3088707947577513E-4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7.3118998973322732E-2</v>
      </c>
      <c r="F70" s="48">
        <f t="shared" si="38"/>
        <v>5.1007921664877887E-2</v>
      </c>
      <c r="G70" s="48">
        <f t="shared" si="38"/>
        <v>5.1023744546050867E-2</v>
      </c>
      <c r="H70" s="48">
        <f t="shared" si="38"/>
        <v>9.1401290502071991E-2</v>
      </c>
      <c r="I70" s="48">
        <f t="shared" si="38"/>
        <v>0.10677511655514399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191"/>
      <c r="U70" s="14" t="s">
        <v>131</v>
      </c>
      <c r="V70" s="220">
        <f t="shared" si="3"/>
        <v>0.10677511655514399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1.2929898690727968</v>
      </c>
      <c r="F71" s="48">
        <f t="shared" si="40"/>
        <v>0.95866480674191068</v>
      </c>
      <c r="G71" s="48">
        <f t="shared" si="40"/>
        <v>1.0413082036803756</v>
      </c>
      <c r="H71" s="48">
        <f t="shared" si="40"/>
        <v>1.6351732085415771</v>
      </c>
      <c r="I71" s="48">
        <f t="shared" si="40"/>
        <v>1.9678567391756423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191"/>
      <c r="U71" s="14">
        <v>4</v>
      </c>
      <c r="V71" s="220">
        <f t="shared" si="3"/>
        <v>1.9678567391756423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0.3232474672681992</v>
      </c>
      <c r="Z71" s="221">
        <f t="shared" si="24"/>
        <v>0.23966620168547767</v>
      </c>
      <c r="AA71" s="221">
        <f t="shared" si="25"/>
        <v>0.26032705092009389</v>
      </c>
      <c r="AB71" s="221">
        <f t="shared" si="26"/>
        <v>0.40879330213539428</v>
      </c>
      <c r="AC71" s="221">
        <f t="shared" si="27"/>
        <v>0.49196418479391057</v>
      </c>
      <c r="AD71" s="223">
        <f>MAX(Y71:AC71)</f>
        <v>0.49196418479391057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4.9986062765222823E-4</v>
      </c>
      <c r="F72" s="48">
        <f t="shared" si="42"/>
        <v>3.3699501137405278E-4</v>
      </c>
      <c r="G72" s="48">
        <f t="shared" si="42"/>
        <v>3.5232808343032374E-4</v>
      </c>
      <c r="H72" s="48">
        <f t="shared" si="42"/>
        <v>5.6876141228136366E-4</v>
      </c>
      <c r="I72" s="48">
        <f t="shared" si="42"/>
        <v>6.4972722905240899E-4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191"/>
      <c r="U72" s="14" t="s">
        <v>131</v>
      </c>
      <c r="V72" s="220">
        <f t="shared" si="3"/>
        <v>6.4972722905240899E-4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1.0527307717382151</v>
      </c>
      <c r="F73" s="48">
        <f t="shared" si="44"/>
        <v>0.59913763364328287</v>
      </c>
      <c r="G73" s="48">
        <f t="shared" si="44"/>
        <v>0.61153176944672671</v>
      </c>
      <c r="H73" s="48">
        <f t="shared" si="44"/>
        <v>1.0289572403812166</v>
      </c>
      <c r="I73" s="48">
        <f t="shared" si="44"/>
        <v>1.0729342447699677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191"/>
      <c r="U73" s="14" t="s">
        <v>131</v>
      </c>
      <c r="V73" s="220">
        <f t="shared" si="3"/>
        <v>1.0729342447699677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3.5203739395548356E-2</v>
      </c>
      <c r="F74" s="48">
        <f t="shared" si="46"/>
        <v>2.5267618395350529E-2</v>
      </c>
      <c r="G74" s="48">
        <f t="shared" si="46"/>
        <v>2.3085148770847733E-2</v>
      </c>
      <c r="H74" s="48">
        <f t="shared" si="46"/>
        <v>3.4599969615796491E-2</v>
      </c>
      <c r="I74" s="48">
        <f t="shared" si="46"/>
        <v>4.1957149095764354E-2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191"/>
      <c r="U74" s="14">
        <v>0.2</v>
      </c>
      <c r="V74" s="220">
        <f t="shared" si="3"/>
        <v>4.1957149095764354E-2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0.17601869697774178</v>
      </c>
      <c r="Z74" s="221">
        <f t="shared" ref="Z74:Z79" si="49">F74/$U74</f>
        <v>0.12633809197675264</v>
      </c>
      <c r="AA74" s="221">
        <f t="shared" ref="AA74:AA79" si="50">G74/$U74</f>
        <v>0.11542574385423866</v>
      </c>
      <c r="AB74" s="221">
        <f t="shared" ref="AB74:AB79" si="51">H74/$U74</f>
        <v>0.17299984807898244</v>
      </c>
      <c r="AC74" s="221">
        <f t="shared" ref="AC74:AC79" si="52">I74/$U74</f>
        <v>0.20978574547882176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191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0.11670275477362904</v>
      </c>
      <c r="F76" s="48">
        <f t="shared" si="55"/>
        <v>3.1487055627949539E-2</v>
      </c>
      <c r="G76" s="48">
        <f t="shared" si="55"/>
        <v>7.5310127833231695E-3</v>
      </c>
      <c r="H76" s="48">
        <f t="shared" si="55"/>
        <v>0.28241191663663096</v>
      </c>
      <c r="I76" s="48">
        <f t="shared" si="55"/>
        <v>8.4012555617472354E-2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191"/>
      <c r="U76" s="14">
        <v>120</v>
      </c>
      <c r="V76" s="220">
        <f t="shared" si="3"/>
        <v>0.28241191663663096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9.7252295644690873E-4</v>
      </c>
      <c r="Z76" s="221">
        <f t="shared" si="49"/>
        <v>2.6239213023291285E-4</v>
      </c>
      <c r="AA76" s="221">
        <f t="shared" si="50"/>
        <v>6.2758439861026411E-5</v>
      </c>
      <c r="AB76" s="221">
        <f t="shared" si="51"/>
        <v>2.3534326386385911E-3</v>
      </c>
      <c r="AC76" s="221">
        <f t="shared" si="52"/>
        <v>7.0010463014560291E-4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5.674888302169414E-3</v>
      </c>
      <c r="F77" s="48">
        <f t="shared" si="57"/>
        <v>5.5384397521474763E-3</v>
      </c>
      <c r="G77" s="48">
        <f t="shared" si="57"/>
        <v>6.7235942587953448E-3</v>
      </c>
      <c r="H77" s="48">
        <f t="shared" si="57"/>
        <v>9.6543603828272498E-3</v>
      </c>
      <c r="I77" s="48">
        <f t="shared" si="57"/>
        <v>1.1017113883932152E-2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191"/>
      <c r="U77" s="14">
        <v>0.1</v>
      </c>
      <c r="V77" s="220">
        <f t="shared" si="3"/>
        <v>1.1017113883932152E-2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5.674888302169414E-2</v>
      </c>
      <c r="Z77" s="221">
        <f t="shared" si="49"/>
        <v>5.5384397521474761E-2</v>
      </c>
      <c r="AA77" s="221">
        <f t="shared" si="50"/>
        <v>6.7235942587953443E-2</v>
      </c>
      <c r="AB77" s="221">
        <f t="shared" si="51"/>
        <v>9.6543603828272498E-2</v>
      </c>
      <c r="AC77" s="221">
        <f t="shared" si="52"/>
        <v>0.11017113883932152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191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0.13850549920916591</v>
      </c>
      <c r="F79" s="48">
        <f t="shared" si="61"/>
        <v>0.19586736139340596</v>
      </c>
      <c r="G79" s="48">
        <f t="shared" si="61"/>
        <v>0.25507085206674479</v>
      </c>
      <c r="H79" s="48">
        <f t="shared" si="61"/>
        <v>0.22550660815658272</v>
      </c>
      <c r="I79" s="48">
        <f t="shared" si="61"/>
        <v>0.38230797627742508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191"/>
      <c r="U79" s="14">
        <v>0.5</v>
      </c>
      <c r="V79" s="220">
        <f t="shared" si="3"/>
        <v>0.38230797627742508</v>
      </c>
      <c r="W79" s="14" t="str">
        <f t="shared" si="4"/>
        <v>No Supera</v>
      </c>
      <c r="X79" s="14">
        <f>COUNTIF(E79:I79,"&gt;0,5")</f>
        <v>0</v>
      </c>
      <c r="Y79" s="221">
        <f t="shared" si="48"/>
        <v>0.27701099841833182</v>
      </c>
      <c r="Z79" s="221">
        <f t="shared" si="49"/>
        <v>0.39173472278681193</v>
      </c>
      <c r="AA79" s="221">
        <f t="shared" si="50"/>
        <v>0.51014170413348958</v>
      </c>
      <c r="AB79" s="221">
        <f t="shared" si="51"/>
        <v>0.45101321631316543</v>
      </c>
      <c r="AC79" s="221">
        <f t="shared" si="52"/>
        <v>0.76461595255485015</v>
      </c>
      <c r="AD79" s="223">
        <f>MAX(Y79:AC79)</f>
        <v>0.76461595255485015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0.33187038269918206</v>
      </c>
      <c r="F80" s="48">
        <f t="shared" si="63"/>
        <v>0.23061543301988816</v>
      </c>
      <c r="G80" s="48">
        <f t="shared" si="63"/>
        <v>0.22148798592600841</v>
      </c>
      <c r="H80" s="48">
        <f t="shared" si="63"/>
        <v>0.33229742846632582</v>
      </c>
      <c r="I80" s="48">
        <f t="shared" si="63"/>
        <v>0.3676977111485159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191"/>
      <c r="U80" s="14" t="s">
        <v>131</v>
      </c>
      <c r="V80" s="220">
        <f t="shared" si="3"/>
        <v>0.3676977111485159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65">IF(ISNUMBER(FIND("&lt;",E39)),"&lt; L.C.",PRODUCT(E39,1/E$55))</f>
        <v>&lt; L.C.</v>
      </c>
      <c r="F81" s="48" t="str">
        <f t="shared" si="65"/>
        <v>&lt; L.C.</v>
      </c>
      <c r="G81" s="48" t="str">
        <f t="shared" si="65"/>
        <v>&lt; L.C.</v>
      </c>
      <c r="H81" s="48">
        <f t="shared" si="65"/>
        <v>1.6612652175888214E-3</v>
      </c>
      <c r="I81" s="48">
        <f t="shared" si="65"/>
        <v>2.7941955502726471E-3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191"/>
      <c r="U81" s="14">
        <v>10</v>
      </c>
      <c r="V81" s="220">
        <f t="shared" si="3"/>
        <v>2.7941955502726471E-3</v>
      </c>
      <c r="W81" s="14" t="str">
        <f t="shared" si="4"/>
        <v>No Supera</v>
      </c>
      <c r="X81" s="14">
        <f>COUNTIF(E81:I81,"&gt;10")</f>
        <v>0</v>
      </c>
      <c r="Y81" s="221" t="e">
        <f t="shared" ref="Y81:Y88" si="67">E81/$U81</f>
        <v>#VALUE!</v>
      </c>
      <c r="Z81" s="221" t="e">
        <f t="shared" ref="Z81:Z88" si="68">F81/$U81</f>
        <v>#VALUE!</v>
      </c>
      <c r="AA81" s="221" t="e">
        <f t="shared" ref="AA81:AA88" si="69">G81/$U81</f>
        <v>#VALUE!</v>
      </c>
      <c r="AB81" s="221">
        <f t="shared" ref="AB81:AB88" si="70">H81/$U81</f>
        <v>1.6612652175888214E-4</v>
      </c>
      <c r="AC81" s="221">
        <f t="shared" ref="AC81:AC88" si="71">I81/$U81</f>
        <v>2.794195550272647E-4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72">IF(ISNUMBER(FIND("&lt;",E40)),"&lt; L.C.",PRODUCT(E40,1/E$55))</f>
        <v>&lt; L.C.</v>
      </c>
      <c r="F82" s="48" t="str">
        <f t="shared" si="72"/>
        <v>&lt; L.C.</v>
      </c>
      <c r="G82" s="48" t="str">
        <f t="shared" si="72"/>
        <v>&lt; L.C.</v>
      </c>
      <c r="H82" s="48" t="str">
        <f t="shared" si="72"/>
        <v>&lt; L.C.</v>
      </c>
      <c r="I82" s="48">
        <f t="shared" si="72"/>
        <v>1.0635138140576197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191"/>
      <c r="U82" s="14" t="s">
        <v>131</v>
      </c>
      <c r="V82" s="220">
        <f t="shared" si="3"/>
        <v>1.0635138140576197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5.8414658975225731</v>
      </c>
      <c r="F83" s="48">
        <f t="shared" si="74"/>
        <v>3.2922310373933925</v>
      </c>
      <c r="G83" s="48">
        <f t="shared" si="74"/>
        <v>3.2024197336865279</v>
      </c>
      <c r="H83" s="48">
        <f t="shared" si="74"/>
        <v>5.2686836154621339</v>
      </c>
      <c r="I83" s="48">
        <f t="shared" si="74"/>
        <v>5.2631590206718011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191"/>
      <c r="U83" s="14" t="s">
        <v>131</v>
      </c>
      <c r="V83" s="220">
        <f t="shared" si="3"/>
        <v>5.8414658975225731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191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2.1531081050943288E-2</v>
      </c>
      <c r="F85" s="48">
        <f t="shared" si="78"/>
        <v>1.3824439965648996E-2</v>
      </c>
      <c r="G85" s="48">
        <f t="shared" si="78"/>
        <v>1.487884049428311E-2</v>
      </c>
      <c r="H85" s="48">
        <f t="shared" si="78"/>
        <v>2.1883047782223438E-2</v>
      </c>
      <c r="I85" s="48">
        <f t="shared" si="78"/>
        <v>2.3397549552832495E-2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191"/>
      <c r="U85" s="14">
        <v>120</v>
      </c>
      <c r="V85" s="220">
        <f t="shared" si="3"/>
        <v>2.3397549552832495E-2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1.7942567542452741E-4</v>
      </c>
      <c r="Z85" s="221">
        <f t="shared" si="68"/>
        <v>1.1520366638040829E-4</v>
      </c>
      <c r="AA85" s="221">
        <f t="shared" si="69"/>
        <v>1.2399033745235925E-4</v>
      </c>
      <c r="AB85" s="221">
        <f t="shared" si="70"/>
        <v>1.8235873151852864E-4</v>
      </c>
      <c r="AC85" s="221">
        <f t="shared" si="71"/>
        <v>1.9497957960693747E-4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7.0274523534636785E-3</v>
      </c>
      <c r="F87" s="48">
        <f t="shared" si="80"/>
        <v>6.5787287003021607E-3</v>
      </c>
      <c r="G87" s="48">
        <f t="shared" si="80"/>
        <v>5.4170442827412273E-3</v>
      </c>
      <c r="H87" s="48">
        <f t="shared" si="80"/>
        <v>1.0106452787461154E-2</v>
      </c>
      <c r="I87" s="48">
        <f t="shared" si="80"/>
        <v>9.943651505497737E-3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191"/>
      <c r="U87" s="14">
        <v>2</v>
      </c>
      <c r="V87" s="220">
        <f t="shared" si="3"/>
        <v>1.0106452787461154E-2</v>
      </c>
      <c r="W87" s="14" t="str">
        <f t="shared" si="4"/>
        <v>No Supera</v>
      </c>
      <c r="X87" s="14">
        <f>COUNTIF(E87:I87,"&gt;2")</f>
        <v>0</v>
      </c>
      <c r="Y87" s="221">
        <f t="shared" si="67"/>
        <v>3.5137261767318392E-3</v>
      </c>
      <c r="Z87" s="221">
        <f t="shared" si="68"/>
        <v>3.2893643501510804E-3</v>
      </c>
      <c r="AA87" s="221">
        <f t="shared" si="69"/>
        <v>2.7085221413706137E-3</v>
      </c>
      <c r="AB87" s="221">
        <f t="shared" si="70"/>
        <v>5.0532263937305769E-3</v>
      </c>
      <c r="AC87" s="221">
        <f t="shared" si="71"/>
        <v>4.9718257527488685E-3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0.19771980734704248</v>
      </c>
      <c r="F88" s="173">
        <f t="shared" si="82"/>
        <v>0.17322435442879477</v>
      </c>
      <c r="G88" s="173">
        <f t="shared" si="82"/>
        <v>9.1732956794576312E-2</v>
      </c>
      <c r="H88" s="173">
        <f t="shared" si="82"/>
        <v>0.17502253359200087</v>
      </c>
      <c r="I88" s="173">
        <f t="shared" si="82"/>
        <v>0.23705832226730708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191"/>
      <c r="U88" s="14">
        <v>120</v>
      </c>
      <c r="V88" s="220">
        <f t="shared" si="3"/>
        <v>0.23705832226730708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1.647665061225354E-3</v>
      </c>
      <c r="Z88" s="221">
        <f t="shared" si="68"/>
        <v>1.4435362869066231E-3</v>
      </c>
      <c r="AA88" s="221">
        <f t="shared" si="69"/>
        <v>7.6444130662146924E-4</v>
      </c>
      <c r="AB88" s="221">
        <f t="shared" si="70"/>
        <v>1.458521113266674E-3</v>
      </c>
      <c r="AC88" s="221">
        <f t="shared" si="71"/>
        <v>1.9754860188942258E-3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50" t="s">
        <v>13</v>
      </c>
      <c r="C90" s="451"/>
      <c r="D90" s="451"/>
      <c r="E90" s="451"/>
      <c r="F90" s="451"/>
      <c r="G90" s="451"/>
      <c r="H90" s="451"/>
      <c r="I90" s="452"/>
      <c r="J90" s="176"/>
      <c r="K90" s="176"/>
      <c r="L90" s="176"/>
      <c r="M90" s="177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77" t="s">
        <v>250</v>
      </c>
      <c r="C91" s="478"/>
      <c r="D91" s="478"/>
      <c r="E91" s="478"/>
      <c r="F91" s="478"/>
      <c r="G91" s="478"/>
      <c r="H91" s="478"/>
      <c r="I91" s="479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tabSelected="1" zoomScale="90" zoomScaleNormal="90" workbookViewId="0">
      <selection activeCell="F9" sqref="F9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0" t="s">
        <v>232</v>
      </c>
      <c r="C1" s="480"/>
      <c r="D1" s="480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44608.510416666664</v>
      </c>
      <c r="C3" s="234">
        <f>'A.2.4. Cálculo PM10 y VM'!F17</f>
        <v>44609.46875</v>
      </c>
      <c r="D3" s="482">
        <f>'A.2.4. Cálculo PM10 y VM'!M17</f>
        <v>104.08164804949132</v>
      </c>
      <c r="F3" s="485">
        <f>'A.2.7. Conc. Metales 10°C'!E79</f>
        <v>0.13850549920916591</v>
      </c>
      <c r="H3" s="237">
        <f>'A.2.7. Conc. Metales 10°C'!E63</f>
        <v>2.4698995719286569E-2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44609.496527777781</v>
      </c>
      <c r="C4" s="239">
        <f>'A.2.4. Cálculo PM10 y VM'!F18</f>
        <v>44610.454861111109</v>
      </c>
      <c r="D4" s="483">
        <f>'A.2.4. Cálculo PM10 y VM'!M18</f>
        <v>74.905657465052442</v>
      </c>
      <c r="F4" s="485">
        <f>'A.2.7. Conc. Metales 10°C'!F79</f>
        <v>0.19586736139340596</v>
      </c>
      <c r="H4" s="237">
        <f>'A.2.7. Conc. Metales 10°C'!F63</f>
        <v>1.2454163463823689E-2</v>
      </c>
    </row>
    <row r="5" spans="2:10" x14ac:dyDescent="0.2">
      <c r="B5" s="238">
        <f>'A.2.4. Cálculo PM10 y VM'!E19</f>
        <v>44610.472222222219</v>
      </c>
      <c r="C5" s="239">
        <f>'A.2.4. Cálculo PM10 y VM'!F19</f>
        <v>44611.430555555555</v>
      </c>
      <c r="D5" s="483">
        <f>'A.2.4. Cálculo PM10 y VM'!M19</f>
        <v>67.055394610720938</v>
      </c>
      <c r="F5" s="485">
        <f>'A.2.7. Conc. Metales 10°C'!G79</f>
        <v>0.25507085206674479</v>
      </c>
      <c r="H5" s="237">
        <f>'A.2.7. Conc. Metales 10°C'!G63</f>
        <v>6.9144386373201031E-3</v>
      </c>
    </row>
    <row r="6" spans="2:10" x14ac:dyDescent="0.2">
      <c r="B6" s="238">
        <f>'A.2.4. Cálculo PM10 y VM'!E20</f>
        <v>44613.440972222219</v>
      </c>
      <c r="C6" s="239">
        <f>'A.2.4. Cálculo PM10 y VM'!F20</f>
        <v>44614.409722222219</v>
      </c>
      <c r="D6" s="483">
        <f>'A.2.4. Cálculo PM10 y VM'!M20</f>
        <v>110.67222277710356</v>
      </c>
      <c r="F6" s="485">
        <f>'A.2.7. Conc. Metales 10°C'!H79</f>
        <v>0.22550660815658272</v>
      </c>
      <c r="H6" s="237">
        <f>'A.2.7. Conc. Metales 10°C'!H63</f>
        <v>5.8772012602407581E-3</v>
      </c>
    </row>
    <row r="7" spans="2:10" ht="12.75" thickBot="1" x14ac:dyDescent="0.25">
      <c r="B7" s="245">
        <f>'A.2.4. Cálculo PM10 y VM'!E21</f>
        <v>44614.427083333336</v>
      </c>
      <c r="C7" s="246">
        <f>'A.2.4. Cálculo PM10 y VM'!F21</f>
        <v>44615.427083333336</v>
      </c>
      <c r="D7" s="484">
        <f>'A.2.4. Cálculo PM10 y VM'!M21</f>
        <v>121.66479761325407</v>
      </c>
      <c r="F7" s="485">
        <f>'A.2.7. Conc. Metales 10°C'!I79</f>
        <v>0.38230797627742508</v>
      </c>
      <c r="H7" s="237">
        <f>'A.2.7. Conc. Metales 10°C'!I63</f>
        <v>9.0679321967749252E-3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250">
        <f>AVERAGE(D3:D7)</f>
        <v>95.675944103124465</v>
      </c>
      <c r="E9" s="249"/>
      <c r="F9" s="252">
        <f>AVERAGE(F3:F7)</f>
        <v>0.23945165942066488</v>
      </c>
      <c r="G9" s="249"/>
      <c r="H9" s="306">
        <f>AVERAGE(H3:H7)</f>
        <v>1.1802546255489207E-2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0.13344806949294633</v>
      </c>
      <c r="H13" s="237">
        <f>'A.2.5. Conc. de Metales PM 10'!E63</f>
        <v>2.3797129471197307E-2</v>
      </c>
    </row>
    <row r="14" spans="2:10" x14ac:dyDescent="0.2">
      <c r="F14" s="236">
        <f>'A.2.5. Conc. de Metales PM 10'!F79</f>
        <v>0.18877699235110559</v>
      </c>
      <c r="H14" s="237">
        <f>'A.2.5. Conc. de Metales PM 10'!F63</f>
        <v>1.2003324618375208E-2</v>
      </c>
    </row>
    <row r="15" spans="2:10" x14ac:dyDescent="0.2">
      <c r="F15" s="236">
        <f>'A.2.5. Conc. de Metales PM 10'!G79</f>
        <v>0.24584414744320512</v>
      </c>
      <c r="H15" s="237">
        <f>'A.2.5. Conc. de Metales PM 10'!G63</f>
        <v>6.6643219249352291E-3</v>
      </c>
    </row>
    <row r="16" spans="2:10" x14ac:dyDescent="0.2">
      <c r="F16" s="236">
        <f>'A.2.5. Conc. de Metales PM 10'!H79</f>
        <v>0.21626629317831922</v>
      </c>
      <c r="H16" s="237">
        <f>'A.2.5. Conc. de Metales PM 10'!H63</f>
        <v>5.6363782028624881E-3</v>
      </c>
    </row>
    <row r="17" spans="2:8" x14ac:dyDescent="0.2">
      <c r="F17" s="236">
        <f>'A.2.5. Conc. de Metales PM 10'!I79</f>
        <v>0.36590011966643865</v>
      </c>
      <c r="H17" s="237">
        <f>'A.2.5. Conc. de Metales PM 10'!I63</f>
        <v>8.67875556307879E-3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251">
        <f>AVERAGE(F13:F17)</f>
        <v>0.23004712442640299</v>
      </c>
      <c r="G19" s="249"/>
      <c r="H19" s="252">
        <f>AVERAGE(H13:H17)</f>
        <v>1.1355981956089802E-2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480" t="s">
        <v>233</v>
      </c>
      <c r="C22" s="480"/>
      <c r="D22" s="480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1" t="s">
        <v>35</v>
      </c>
      <c r="B1" s="481"/>
      <c r="C1" s="481"/>
      <c r="D1" s="481"/>
      <c r="E1" s="481"/>
      <c r="F1" s="481"/>
      <c r="G1" s="481"/>
    </row>
    <row r="2" spans="1:7" ht="18.75" customHeight="1" x14ac:dyDescent="0.2">
      <c r="A2" s="481" t="s">
        <v>49</v>
      </c>
      <c r="B2" s="481"/>
      <c r="C2" s="481"/>
      <c r="D2" s="481"/>
      <c r="E2" s="481"/>
      <c r="F2" s="481"/>
      <c r="G2" s="481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81" t="s">
        <v>50</v>
      </c>
      <c r="B16" s="481"/>
      <c r="C16" s="481"/>
      <c r="D16" s="481"/>
      <c r="E16" s="481"/>
      <c r="F16" s="481"/>
      <c r="G16" s="481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81" t="s">
        <v>55</v>
      </c>
      <c r="B25" s="481"/>
      <c r="C25" s="481"/>
      <c r="D25" s="481"/>
      <c r="E25" s="481"/>
      <c r="F25" s="481"/>
      <c r="G25" s="481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2022-02-25T14:48:25Z</cp:lastPrinted>
  <dcterms:created xsi:type="dcterms:W3CDTF">2004-09-16T21:53:08Z</dcterms:created>
  <dcterms:modified xsi:type="dcterms:W3CDTF">2022-03-13T00:28:43Z</dcterms:modified>
</cp:coreProperties>
</file>